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showInkAnnotation="0" codeName="ThisWorkbook" autoCompressPictures="0"/>
  <mc:AlternateContent xmlns:mc="http://schemas.openxmlformats.org/markup-compatibility/2006">
    <mc:Choice Requires="x15">
      <x15ac:absPath xmlns:x15ac="http://schemas.microsoft.com/office/spreadsheetml/2010/11/ac" url="H:\UKC_2020\STOMA_1\STOMA_1\ARH\"/>
    </mc:Choice>
  </mc:AlternateContent>
  <bookViews>
    <workbookView xWindow="-120" yWindow="-120" windowWidth="38640" windowHeight="15840" tabRatio="802"/>
  </bookViews>
  <sheets>
    <sheet name="REKAPITULACIJA" sheetId="20" r:id="rId1"/>
    <sheet name="SPLOŠNO" sheetId="17" r:id="rId2"/>
    <sheet name="A1-RUŠITVE" sheetId="1" r:id="rId3"/>
    <sheet name="A2-ZIDARSKA DELA" sheetId="2" r:id="rId4"/>
    <sheet name="B1-KLJUČAVNIČARSKA" sheetId="3" r:id="rId5"/>
    <sheet name="B2-MIZARSKA" sheetId="4" r:id="rId6"/>
    <sheet name="B3.1-VRATA" sheetId="19" r:id="rId7"/>
    <sheet name="B3.2-OKNA, nadsvetlobe" sheetId="5" r:id="rId8"/>
    <sheet name="B4-SUHOMONTAŽA DELA" sheetId="6" r:id="rId9"/>
    <sheet name="B5-STENSKE OBLOGE" sheetId="7" r:id="rId10"/>
    <sheet name="B6-SLIKOPLESKARSKA" sheetId="8" r:id="rId11"/>
    <sheet name="B7-TLAKARSKA" sheetId="9" r:id="rId12"/>
    <sheet name="B8-TEH.STROPOVI" sheetId="10" r:id="rId13"/>
    <sheet name="B9-RAZNO" sheetId="11" r:id="rId14"/>
    <sheet name="C1-OPR.poNAROČILU" sheetId="14" r:id="rId15"/>
    <sheet name="C2-SERIJSKA OPR." sheetId="15" r:id="rId16"/>
    <sheet name="D-ZAŠČITNI UKREPI" sheetId="16" r:id="rId17"/>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2" i="20" l="1"/>
  <c r="D40" i="20"/>
  <c r="D31" i="20"/>
  <c r="D30" i="20"/>
  <c r="D22" i="20"/>
  <c r="D21" i="20"/>
  <c r="D20" i="20"/>
  <c r="D19" i="20"/>
  <c r="D18" i="20"/>
  <c r="D17" i="20"/>
  <c r="D16" i="20"/>
  <c r="D15" i="20"/>
  <c r="D14" i="20"/>
  <c r="D13" i="20"/>
  <c r="D7" i="20"/>
  <c r="D6" i="20"/>
  <c r="E6" i="20" l="1"/>
  <c r="E7" i="20"/>
  <c r="E13" i="20"/>
  <c r="G35" i="16"/>
  <c r="G33" i="16"/>
  <c r="G633" i="14"/>
  <c r="G630" i="14"/>
  <c r="G23" i="10"/>
  <c r="G20" i="10"/>
  <c r="G21" i="9"/>
  <c r="G31" i="8"/>
  <c r="G28" i="8"/>
  <c r="G37" i="6"/>
  <c r="G51" i="4"/>
  <c r="G48" i="4"/>
  <c r="G68" i="3"/>
  <c r="G65" i="3"/>
  <c r="G65" i="2"/>
  <c r="G28" i="1"/>
  <c r="E31" i="20" l="1"/>
  <c r="D33" i="20"/>
  <c r="E33" i="20" s="1"/>
  <c r="E22" i="20"/>
  <c r="E21" i="20"/>
  <c r="E20" i="20"/>
  <c r="E19" i="20"/>
  <c r="E18" i="20"/>
  <c r="E17" i="20"/>
  <c r="E16" i="20"/>
  <c r="E15" i="20"/>
  <c r="E14" i="20"/>
  <c r="D9" i="20" l="1"/>
  <c r="D24" i="20"/>
  <c r="E24" i="20" s="1"/>
  <c r="E40" i="20"/>
  <c r="E42" i="20" s="1"/>
  <c r="E30" i="20"/>
  <c r="E9" i="20"/>
  <c r="D26" i="20" l="1"/>
  <c r="E26" i="20" s="1"/>
  <c r="D35" i="20"/>
  <c r="E35" i="20" s="1"/>
  <c r="G111" i="15" l="1"/>
  <c r="G10" i="11" l="1"/>
  <c r="G105" i="15" l="1"/>
  <c r="G404" i="14" l="1"/>
  <c r="G378" i="14" l="1"/>
  <c r="G559" i="14"/>
  <c r="G462" i="14"/>
  <c r="G362" i="14"/>
  <c r="G42" i="4"/>
  <c r="G29" i="6"/>
  <c r="G64" i="19" l="1"/>
  <c r="G222" i="14" l="1"/>
  <c r="G48" i="15" l="1"/>
  <c r="G492" i="14"/>
  <c r="G485" i="14"/>
  <c r="G478" i="14"/>
  <c r="E23" i="7"/>
  <c r="G447" i="14" l="1"/>
  <c r="G439" i="14"/>
  <c r="G431" i="14"/>
  <c r="G550" i="14" l="1"/>
  <c r="G626" i="14" l="1"/>
  <c r="G34" i="14"/>
  <c r="G586" i="14" l="1"/>
  <c r="G614" i="14"/>
  <c r="G541" i="14" l="1"/>
  <c r="G532" i="14"/>
  <c r="G523" i="14"/>
  <c r="G511" i="14"/>
  <c r="G469" i="14"/>
  <c r="G456" i="14"/>
  <c r="G580" i="14"/>
  <c r="G575" i="14"/>
  <c r="G570" i="14"/>
  <c r="G602" i="14"/>
  <c r="G502" i="14" l="1"/>
  <c r="G52" i="14"/>
  <c r="G45" i="14"/>
  <c r="G249" i="14"/>
  <c r="G240" i="14"/>
  <c r="G231" i="14"/>
  <c r="G213" i="14"/>
  <c r="G204" i="14"/>
  <c r="G194" i="14"/>
  <c r="G178" i="14"/>
  <c r="G170" i="14"/>
  <c r="G186" i="14"/>
  <c r="G162" i="14"/>
  <c r="G154" i="14"/>
  <c r="G145" i="14"/>
  <c r="G5" i="11"/>
  <c r="G12" i="11"/>
  <c r="G621" i="14"/>
  <c r="G610" i="14"/>
  <c r="G28" i="2"/>
  <c r="E49" i="1"/>
  <c r="G49" i="1" s="1"/>
  <c r="G51" i="1" s="1"/>
  <c r="G21" i="2"/>
  <c r="G17" i="2"/>
  <c r="G13" i="2"/>
  <c r="G9" i="2"/>
  <c r="G39" i="2"/>
  <c r="G43" i="1"/>
  <c r="G36" i="2"/>
  <c r="G23" i="6"/>
  <c r="G9" i="1"/>
  <c r="G15" i="6"/>
  <c r="G33" i="6"/>
  <c r="G99" i="15"/>
  <c r="G49" i="2"/>
  <c r="G58" i="15"/>
  <c r="G59" i="3"/>
  <c r="G44" i="3"/>
  <c r="G39" i="3"/>
  <c r="G34" i="3"/>
  <c r="G29" i="3"/>
  <c r="G24" i="3"/>
  <c r="G80" i="15"/>
  <c r="G74" i="15"/>
  <c r="G68" i="15"/>
  <c r="G62" i="15"/>
  <c r="G38" i="15"/>
  <c r="G19" i="15"/>
  <c r="G6" i="6"/>
  <c r="G46" i="19"/>
  <c r="G41" i="19"/>
  <c r="G36" i="19"/>
  <c r="G31" i="19"/>
  <c r="G25" i="19"/>
  <c r="G45" i="4"/>
  <c r="G27" i="7"/>
  <c r="G10" i="6"/>
  <c r="G25" i="5"/>
  <c r="G20" i="5"/>
  <c r="G9" i="8"/>
  <c r="G54" i="15"/>
  <c r="G19" i="1"/>
  <c r="G22" i="1"/>
  <c r="G12" i="5"/>
  <c r="G19" i="9"/>
  <c r="G292" i="14"/>
  <c r="G300" i="14"/>
  <c r="G284" i="14"/>
  <c r="G27" i="14"/>
  <c r="G395" i="14"/>
  <c r="G386" i="14"/>
  <c r="G92" i="14"/>
  <c r="G11" i="10"/>
  <c r="G25" i="1"/>
  <c r="G92" i="15"/>
  <c r="G86" i="15"/>
  <c r="G27" i="15"/>
  <c r="G134" i="14"/>
  <c r="G126" i="14"/>
  <c r="G119" i="14"/>
  <c r="G112" i="14"/>
  <c r="G105" i="14"/>
  <c r="G20" i="14"/>
  <c r="G13" i="14"/>
  <c r="G6" i="14"/>
  <c r="G60" i="3"/>
  <c r="G19" i="3"/>
  <c r="G342" i="14"/>
  <c r="G333" i="14"/>
  <c r="G325" i="14"/>
  <c r="G24" i="2"/>
  <c r="G13" i="8"/>
  <c r="G8" i="8"/>
  <c r="G22" i="8"/>
  <c r="G63" i="3"/>
  <c r="G27" i="16"/>
  <c r="G12" i="16"/>
  <c r="G8" i="16"/>
  <c r="G58" i="2"/>
  <c r="G16" i="1"/>
  <c r="G594" i="14"/>
  <c r="G422" i="14"/>
  <c r="G317" i="14"/>
  <c r="G82" i="14"/>
  <c r="G75" i="14"/>
  <c r="G68" i="14"/>
  <c r="G6" i="4"/>
  <c r="G9" i="4"/>
  <c r="G12" i="4"/>
  <c r="G15" i="4"/>
  <c r="G18" i="4"/>
  <c r="G21" i="4"/>
  <c r="G24" i="4"/>
  <c r="G27" i="4"/>
  <c r="G30" i="4"/>
  <c r="G33" i="4"/>
  <c r="G36" i="4"/>
  <c r="G39" i="4"/>
  <c r="G15" i="11"/>
  <c r="G46" i="2"/>
  <c r="G55" i="2"/>
  <c r="G4" i="10"/>
  <c r="G16" i="10"/>
  <c r="G4" i="1"/>
  <c r="G7" i="1"/>
  <c r="G12" i="1"/>
  <c r="G31" i="1"/>
  <c r="G34" i="1"/>
  <c r="G37" i="1"/>
  <c r="G40" i="1"/>
  <c r="G5" i="2"/>
  <c r="G33" i="2"/>
  <c r="G43" i="2"/>
  <c r="G52" i="2"/>
  <c r="G60" i="2"/>
  <c r="G63" i="2" s="1"/>
  <c r="G9" i="3"/>
  <c r="G14" i="3"/>
  <c r="G51" i="3"/>
  <c r="G7" i="5"/>
  <c r="G11" i="6"/>
  <c r="G8" i="7"/>
  <c r="G5" i="8"/>
  <c r="G12" i="8"/>
  <c r="G14" i="9"/>
  <c r="G13" i="11"/>
  <c r="G260" i="14"/>
  <c r="G268" i="14"/>
  <c r="G276" i="14"/>
  <c r="G309" i="14"/>
  <c r="G351" i="14"/>
  <c r="G370" i="14"/>
  <c r="G413" i="14"/>
  <c r="G4" i="15"/>
  <c r="G11" i="15"/>
  <c r="G17" i="11" l="1"/>
  <c r="G23" i="9"/>
  <c r="G39" i="6"/>
  <c r="G27" i="5"/>
  <c r="G70" i="19"/>
  <c r="G35" i="7"/>
  <c r="G53" i="1"/>
  <c r="G115" i="15"/>
</calcChain>
</file>

<file path=xl/sharedStrings.xml><?xml version="1.0" encoding="utf-8"?>
<sst xmlns="http://schemas.openxmlformats.org/spreadsheetml/2006/main" count="1873" uniqueCount="1046">
  <si>
    <t>predalnik</t>
  </si>
  <si>
    <t xml:space="preserve">predalnik </t>
  </si>
  <si>
    <t>brez podstavka</t>
  </si>
  <si>
    <t>Obračun po tm.</t>
  </si>
  <si>
    <t>Ocena:</t>
  </si>
  <si>
    <t>Obračun po m².</t>
  </si>
  <si>
    <t>Ključavničarska dela</t>
    <phoneticPr fontId="8" type="noConversion"/>
  </si>
  <si>
    <t>Razna dela</t>
    <phoneticPr fontId="8" type="noConversion"/>
  </si>
  <si>
    <t>OBRTNIŠKA DELA SKUPAJ:</t>
    <phoneticPr fontId="8" type="noConversion"/>
  </si>
  <si>
    <t>ZAŠČITNI UKREPI</t>
    <phoneticPr fontId="8" type="noConversion"/>
  </si>
  <si>
    <t>B.</t>
    <phoneticPr fontId="8" type="noConversion"/>
  </si>
  <si>
    <t>brez DDV</t>
    <phoneticPr fontId="8" type="noConversion"/>
  </si>
  <si>
    <t xml:space="preserve">oznaka </t>
    <phoneticPr fontId="0" type="noConversion"/>
  </si>
  <si>
    <t>Naprava, dobava in montaža vratnih kril po opisu:</t>
  </si>
  <si>
    <t>kos</t>
  </si>
  <si>
    <t>Obračun po kosu.</t>
  </si>
  <si>
    <t>Določi se fiksni pavšal.</t>
  </si>
  <si>
    <t>št.</t>
    <phoneticPr fontId="0" type="noConversion"/>
  </si>
  <si>
    <t>Obračun po m³.</t>
  </si>
  <si>
    <t>1.</t>
  </si>
  <si>
    <t xml:space="preserve">Izpraznitev opreme - pomične opreme (pulti, mize, omare, stoli) - vgrajene opreme - omare  z odnosom na deponijo oz. v skladišče, ki ga določi nadzorni organ. </t>
  </si>
  <si>
    <t>ur</t>
  </si>
  <si>
    <t>2.</t>
  </si>
  <si>
    <t>Odklop in demontaža električnih instalacij, demontaža luči, stikal, ter odnos vsega uporabnega in neuporabnega materiala v skladišče ali na deponijo.</t>
  </si>
  <si>
    <t>3.</t>
  </si>
  <si>
    <t>4.</t>
  </si>
  <si>
    <t>Demontaža radiatorjev z odnosom v skladišče, ki ga določi nadzorni organ ali na deponijo.</t>
  </si>
  <si>
    <t>5.</t>
  </si>
  <si>
    <t>m2</t>
  </si>
  <si>
    <t>tm</t>
  </si>
  <si>
    <t>7.</t>
  </si>
  <si>
    <t>Nakladanje in odvoz vseh odpadkov in ruševin na deponijo v razdalji do 15 km.</t>
  </si>
  <si>
    <t>tlaki</t>
  </si>
  <si>
    <t>m3</t>
  </si>
  <si>
    <t>8.</t>
  </si>
  <si>
    <t xml:space="preserve">kljuke in rozete - glej obstoječa vrata - ali po dogovoru </t>
  </si>
  <si>
    <t>V2</t>
  </si>
  <si>
    <t>V3</t>
  </si>
  <si>
    <t>polno vratno krilo, Fe podboj</t>
  </si>
  <si>
    <t>10.</t>
  </si>
  <si>
    <t>m1</t>
  </si>
  <si>
    <t>6.</t>
  </si>
  <si>
    <t>9.</t>
  </si>
  <si>
    <t>12.</t>
  </si>
  <si>
    <t>14.</t>
  </si>
  <si>
    <t>15.</t>
  </si>
  <si>
    <t>Usklajevanje na objektu.</t>
  </si>
  <si>
    <t>g = 35 cm</t>
  </si>
  <si>
    <t>š = 60 cm</t>
  </si>
  <si>
    <t>g = 60 cm</t>
  </si>
  <si>
    <t>-</t>
  </si>
  <si>
    <t>v = 205 cm (brez podstavka)</t>
  </si>
  <si>
    <t>g = 45 cm</t>
  </si>
  <si>
    <t>P4</t>
  </si>
  <si>
    <t>P5</t>
  </si>
  <si>
    <t>š = 45 cm</t>
  </si>
  <si>
    <t>g = 50 cm</t>
  </si>
  <si>
    <t>Pr6</t>
  </si>
  <si>
    <t xml:space="preserve">3 predali, v = cca 12 cm </t>
  </si>
  <si>
    <t>Pr7</t>
  </si>
  <si>
    <t>Pr8</t>
  </si>
  <si>
    <t>Vo2</t>
  </si>
  <si>
    <t>Vo3</t>
  </si>
  <si>
    <t>Vo4</t>
  </si>
  <si>
    <t>Vo5</t>
  </si>
  <si>
    <t>Vo6</t>
  </si>
  <si>
    <t>posoda in držalo za dežnike</t>
  </si>
  <si>
    <t>Gs2</t>
  </si>
  <si>
    <t>Odstranitev vratnih kril z izsekovanjem kovinskih podbojev, s prenosom na deponijo.</t>
  </si>
  <si>
    <t>vrata 70, 80, 90 cm</t>
  </si>
  <si>
    <t xml:space="preserve">Odstranitev obstoječega tlaka (linolej) vključno s kotno zaokrožnico, kar je zajeto v kvadraturi in ceni na m². Odnos ruševin na gradbeno deponijo. </t>
  </si>
  <si>
    <t>Odstranitev cementnega estriha debeline 8 cm s finalnim tlakom (linolej).</t>
  </si>
  <si>
    <t>OBRTNIŠKA DELA</t>
  </si>
  <si>
    <t>stene d= 12,5 cm</t>
  </si>
  <si>
    <t xml:space="preserve">Opis: </t>
  </si>
  <si>
    <t>Vgradijo se lahko samo proizvodi, katere je predhodno s podpisom potrdil projektant.</t>
  </si>
  <si>
    <t>obračun po m2</t>
  </si>
  <si>
    <t xml:space="preserve">Dobava in sprotnja zamenjava vlažnih krp za preprečevanje širjenja umazanije po čistih hodnikih, ki niso predmet zamenjave tlaka. Umazane krpe je potrebno odpeljati in zamenjati s čistimi mokrimi krpami skladno z zahtevami SPOBO. </t>
  </si>
  <si>
    <t>Izdealava protiprašne zaščite opreme, luči, anemostatov, instalacijskih kanalov in podobno s PVC folijo.</t>
  </si>
  <si>
    <t>Izvajalec mora uporabnika o vseh delih, ki se tičejo sodelovanja uporabnika, obvestiti vsaj 3 delovne dni pred začetkom teh del oziroma toliko dni prej, kolikor je za tako vrsto dela potrebna priprava uporabnika (usklajevaje pri terminskih planih z navedbo nosilcev nalog, tabele, itd...).</t>
  </si>
  <si>
    <t>Izvajalec mora za naročnikovo opremo, ki jo mora izključiti ali odstraniti za izvedbo projekta oziroma investicije, pridobiti soglasje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</si>
  <si>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Vsi stroški električne energije, vode, plinov in ostalih energentov v času izvajanja projekta do primo predaje so strošek izvajalca.</t>
  </si>
  <si>
    <t>Izvajalec mora do primopredaje poskrbeti za fizično zaščito in zaščito pred krajo za vso dobavljeno opremo in material.</t>
  </si>
  <si>
    <t>skupaj</t>
  </si>
  <si>
    <t>št.</t>
  </si>
  <si>
    <t>oznake</t>
  </si>
  <si>
    <t>opis</t>
  </si>
  <si>
    <t>enota</t>
  </si>
  <si>
    <t>količina</t>
  </si>
  <si>
    <t>cena na enoto</t>
  </si>
  <si>
    <t>skupaj cena</t>
  </si>
  <si>
    <t>SKUPAJ RUŠITVENA DELA:</t>
  </si>
  <si>
    <t>oznaka prostora</t>
  </si>
  <si>
    <t>v zidu debeline 16 cm</t>
  </si>
  <si>
    <t>Vijačenje kovinskih izdelkov do 10 kg. Obračun po kosu.</t>
  </si>
  <si>
    <t xml:space="preserve">Naprava, montaža in demontaža lahkih delovnih odrov. </t>
  </si>
  <si>
    <t>Zidarska pomoč pri obrtniških in instalacijskih delih. Obračun po dejansko opravljenem delu in porabljenem materialu.</t>
  </si>
  <si>
    <t>h</t>
  </si>
  <si>
    <t>Za razna nepredvidena dela, ki niso zajeta v predračunu in bodo izvršena na zahtevo naročnika oz. njegovega nadzornega organa se določi pavšal v višini 10% gradbenih del.</t>
  </si>
  <si>
    <t>SKUPAJ ZIDARSKA DELA:</t>
  </si>
  <si>
    <t>oznaka vrat</t>
  </si>
  <si>
    <t>Kovinski podboji</t>
  </si>
  <si>
    <t>K1</t>
  </si>
  <si>
    <t>K2</t>
  </si>
  <si>
    <t>SKUPAJ KLJUČAVNIČARSKA DELA:</t>
  </si>
  <si>
    <t>Vratna krila</t>
  </si>
  <si>
    <t>vse mere kontrolirati na mestu</t>
  </si>
  <si>
    <t>Leseni podstavki pod omarami</t>
  </si>
  <si>
    <t>Izdelava, dobava in montaža lesenega podstavka pod omarami. Izdelan je iz masivnega lesa, 10 x 3 cm, s prečnimi ojačitvami. Montira se pred položitvijo finalnega tlaka. Pri stiku tlaka in podstavka je po celi dolžini pritrjeno ploščato železo dim 100 x 2 mm z robom (7 mm - glej detajl. Mere kontrolirati na mestu). Obračun po kosu.</t>
  </si>
  <si>
    <t>Za manjša nepredvidena dela se določi pavšalni znesek do 5 % vrednosti mizarskih del.</t>
  </si>
  <si>
    <t>MIZARSKA DELA SKUPAJ:</t>
  </si>
  <si>
    <t>obojestransko ultrapas debeline 0,8 mm - (npr. DEKODUR, MAX ali EGGER)</t>
  </si>
  <si>
    <t xml:space="preserve">oznaka </t>
  </si>
  <si>
    <t>O1</t>
  </si>
  <si>
    <t>O2</t>
  </si>
  <si>
    <t>Dobava in montaža predelne stene, debeline 12,5 cm iz mavčno-kartonskih plošč.</t>
  </si>
  <si>
    <t>cena skupaj</t>
  </si>
  <si>
    <t>m'</t>
  </si>
  <si>
    <t>Slikanje obstoječih sten s predhodnim odstranjevanjem stare slikarije, izravnavo površin z disperzijskim kitom oz. krpanje na mestih, kjer je poškodovan (ocena 80% površine), 100 % glajenje, brušenje in dvakratno slikanje s pralno barvo (npr. LATEKS ali podobno).</t>
  </si>
  <si>
    <t>Cevi centralnega ogrevanja:</t>
  </si>
  <si>
    <t>Za manjša slikopleskarska dela se določi pavšalni znesek do vrednosti 5 % vrednosti del.</t>
  </si>
  <si>
    <t>SKUPAJ SLIKOPLESKARSKA DELA:</t>
  </si>
  <si>
    <t>Dobava in polaganje elektroprevodnega tlaka - ep PVC,  deb 2,0 mm, upornost tlaka 10/4 Ohmov, ob stenah se tlak dvigne 10 cm kot zaokrožica.</t>
  </si>
  <si>
    <t>dobava in polaganje bakrenega ozemljitvenega traku,</t>
  </si>
  <si>
    <t>dobava in izdelava potrebne izravnave,</t>
  </si>
  <si>
    <t>elektroprevodno lepilo,</t>
  </si>
  <si>
    <t>polaganje tlaka.</t>
  </si>
  <si>
    <t>Obračun po m2 v razviti površini.</t>
  </si>
  <si>
    <t>SKUPAJ TLAKARSKA DELA:</t>
  </si>
  <si>
    <t>Dobava in montaža spuščenih stropov s podkonstrukcijo, ki je vezana na tip in tehnologijo izvedbe. V ceni je potrebno upoštevati vse: zaključke ob stenah, oknih, izreze za inštalacije, kaskade skupaj z dobavo in montažo revizijskih loput. Glej projekt strojnih instalacij!</t>
  </si>
  <si>
    <t>Izdelava, dobava in montaža miz. Miza je izdelana iz iverne plošče d=28 mm in obojestranskega ultrapasa (npr. Max, Egger). ABS zaključki d=2 mm.</t>
  </si>
  <si>
    <t>oznaka opreme</t>
  </si>
  <si>
    <t>število</t>
  </si>
  <si>
    <t>na predhodno izdelanem podstavku</t>
  </si>
  <si>
    <t>Izdelava, dobava in montaža pultov. Pulti so izdelani iz iverke d=28 mm + obojestransko ultrapas (npr. Egger ali Max). Vzorec izgleda po izboru uporabnika. ABS zaključki d=2 mm.</t>
  </si>
  <si>
    <t>P1</t>
  </si>
  <si>
    <t>P2</t>
  </si>
  <si>
    <t>Pr1</t>
  </si>
  <si>
    <t xml:space="preserve">predalnik  </t>
  </si>
  <si>
    <t>Pr2</t>
  </si>
  <si>
    <t>Pr3</t>
  </si>
  <si>
    <t>Pr4</t>
  </si>
  <si>
    <t>Pr5</t>
  </si>
  <si>
    <t>predalnik na kolesih</t>
  </si>
  <si>
    <t>Vo1</t>
  </si>
  <si>
    <t>M1</t>
  </si>
  <si>
    <t>na tipskih kovinskih nogah</t>
  </si>
  <si>
    <t>Gs1</t>
  </si>
  <si>
    <t>garderobna stena</t>
  </si>
  <si>
    <t>SKUPAJ OPREMA PO NAROČILU:</t>
  </si>
  <si>
    <t>S1</t>
  </si>
  <si>
    <t xml:space="preserve">Vrtljiv stol z naslonjalom </t>
  </si>
  <si>
    <t>S2</t>
  </si>
  <si>
    <t>SKUPAJ SERIJSKA OPREMA:</t>
  </si>
  <si>
    <t>ocena:</t>
  </si>
  <si>
    <t>Delavci morajo uporabljati čista zaščitna oblačila in obutev. Preoblečejo se v predprostoru pred gradbiščem. Gibanje delavcev v delovnih oblekah in obutvi po bolnici ni dovoljeno. V prostorih adaptacije in predprostoru mora izvajalec poskrbeti za mokro čiščenje vsaj 2x na 8h.</t>
  </si>
  <si>
    <t>Za dovoz in odvoz gradbenega materiala in ruševin se mora uporabljati posebej zato namenjene higienske vozičke (zaprt kontejner). Ruševine je potrebno pred prevozom shraniti v zaprte posode. Prevoz ruševin je možen v času, ki ga določi nadzorni organ. Odvoz na komunalno urejeno deponijo zagotovi izvajalec.</t>
  </si>
  <si>
    <t>Izvajalec del je pred pričetkom del dolžan zaščititi površino tal predprostora, da se preprečijo mehanske poškodbe.</t>
  </si>
  <si>
    <t>SKUPAJ ZAŠČITNI UKREPI:</t>
  </si>
  <si>
    <t>V času gradnje mora izvajalec proti prašenju uporabljati sesalec z vgrajenim HEPA filtrom. Vse rezanje betona mora biti strojno z mokrim postopkom. Vsa dela, ki povzročajo hrup in prašenje v prostorih adaptacije ni dovoljeno izvajati, če jih je možno opraviti v delavnici. Vsa dela, ki povzročajo hrup, se izvajajo le v zato določenem času.</t>
  </si>
  <si>
    <t>Dobava in montaža zaščitne letve - tipski vinil profil (npr. ACROVYN tip TP).  Barva po dogovoru. Obračun po tm.</t>
  </si>
  <si>
    <t>Zl</t>
  </si>
  <si>
    <t>Zaščitna letev na dveh višinah, tip 200 L</t>
  </si>
  <si>
    <t>Dobava in montaža tipske vogalne zaščite - tipski vinil profil (npr. ACROVYN tip 8075). Montirana je 10 cm od tal. Obračun po kosu. Dolžina 2,05 m.</t>
  </si>
  <si>
    <t>ZVb</t>
  </si>
  <si>
    <t>SKUPAJ RAZNA DELA:</t>
  </si>
  <si>
    <t>Obračun po  m1.</t>
  </si>
  <si>
    <t xml:space="preserve">Pleskanje cevi centralnega ogrevanja z ognjeodporno barvo.                        </t>
  </si>
  <si>
    <t>Plošče so montirane na kovinsko podkonstrukcijo, vlagoodpornih plošč je iz 2 x 12,5 mm mavčno-kartonskih plošč. Zunanja plošča je dvignjena od tal za 10 cm zaradi namestitve zaokrožice, rob je ojačan s tipskim profilom, enako robovi pri stiku plošč s kovinskimi podboji.  V stenah se izvedejo ojačitve za viseče omarice na dveh višinah.</t>
  </si>
  <si>
    <t>V1</t>
  </si>
  <si>
    <t xml:space="preserve">vrata </t>
  </si>
  <si>
    <t>1L</t>
  </si>
  <si>
    <t xml:space="preserve">80 X 210 cm </t>
  </si>
  <si>
    <t>V4</t>
  </si>
  <si>
    <t xml:space="preserve">fiksna zaseklitev </t>
  </si>
  <si>
    <t>SKUPAJ OKNA:</t>
  </si>
  <si>
    <t>Ocena</t>
  </si>
  <si>
    <t>Dobava in montaža predelne stene, debeline 15,0 cm iz mavčno-kartonskih plošč.</t>
  </si>
  <si>
    <t>3 X pomična polica</t>
  </si>
  <si>
    <t xml:space="preserve">v = 60 cm </t>
  </si>
  <si>
    <t>š = 40 cm</t>
  </si>
  <si>
    <t>Pr9</t>
  </si>
  <si>
    <t>na kolesih, za pult v = 75 cm</t>
  </si>
  <si>
    <t>enovita suhomontažna plošča,</t>
  </si>
  <si>
    <t>na višini: 2,95 m</t>
  </si>
  <si>
    <t>Izdelava in montaža novega tehničnega stropa iz mavčno - kartonskih plošč d= 12,5 mm (kot npt. Kanuf tip D 112). Plošče so montirane na kovinsko podkonstrukcijo 3 x 5 cm, ki je sidrana na stropno konstrukcijo. Višina obešanja cca 15 cm. Obračun vse kompletno z vsemi zaključki, ojačitvami, predhodnimi izrezi za inastalacijo.</t>
  </si>
  <si>
    <t>Izdelava in montaža vertikalnih zaključkov stropa iz mavčno - kartonskih plošč d= 12,5 mm (kot npt. Kanuf tip D 112). Plošče so montirano na kovinsko podkonstrukcijo  spuščenega stropa.</t>
  </si>
  <si>
    <t>gladka enovita plošča</t>
  </si>
  <si>
    <t>vertikalni zaključki</t>
  </si>
  <si>
    <t>skupaj kotniki in konzole:</t>
  </si>
  <si>
    <t>Vso tehnološko, medicinsko, elektro in strojno opremo ter vse naprave mora ponudnik za funkcionalno delovanje predmeta pogodbe kot celote zagotavljati servis oz. pooblaščene serviserje z aktualno licenco, izdano s stani proizvajalca opreme ali naprave. Pooblaščeni servis mora biti zagotovljen v razdalji do 300 km. Zahtevano licenco ponudnik predloži v pogodbi.</t>
  </si>
  <si>
    <t>Vse zaščite za preprečevanje in obvladovanje bolnišničnih okužb so strošek izvajalca in morajo biti vključeni v pogodbeno ceno.</t>
  </si>
  <si>
    <t>Izvajalec oziroma ponudnik mora pred izvedbo, glede na opremo, ki jo nudi, prilagoditi oziroma popraviti PZI dokumentacijo na svoje lastne stroške. Popravki PZI dokumentacije morajo obsegati tudi vse elemente oziroma območja gradbeno obrtniških del ter tehnologije, na katere ima izbrana oprema direktni ali neposredni vpliv. Vse za funkcionalno delovanje in za validacijo prostora.</t>
  </si>
  <si>
    <t>pult</t>
  </si>
  <si>
    <t>š=</t>
  </si>
  <si>
    <t>l=</t>
  </si>
  <si>
    <t>v=</t>
  </si>
  <si>
    <t>cm</t>
  </si>
  <si>
    <t>pult je oblike L (glej sheme)</t>
  </si>
  <si>
    <t>S3</t>
  </si>
  <si>
    <t>S4</t>
  </si>
  <si>
    <t xml:space="preserve">Stol z naslonjalom </t>
  </si>
  <si>
    <t>Gradnja se bo izvajala v pritličju. Ta del se za čas gradnje omeji z zaščitnimi ukrepi. Gradbena dela se izvajajo preko gradbenega dostopa z glavnega vhoda. Dostop za funkcioniranje preostalega dela objekta bo preko interventnega vhoda z dvoriščne strani. Iznos rušitvenega materiala se izvede preko gradbenega vhoda. Odvoz je možen z manjšimi posodami, ki se lahko odpeljejo preko interventnega vhoda z dvoriščni strani.</t>
  </si>
  <si>
    <t>Postavitev in po zaključku del demontaža pregradnih sten iz mavčno kartonskih plošč (12,5 cm) s pripadajočimi kovinskimi profili, narejenimi iz vroče cinkane pločevine. Stena je enostransko obložena. Ves čas izvejenja del morajo montažerji uporabljate sesalce HEPA proti prašenju.</t>
  </si>
  <si>
    <t>Stensko pregrado oziroma pocinkane profile se ne sme vijačiti na tla strop in stene. Če pride do poškodbe tal, stropa in sten, mora popraviti izvajalec na lastne stroške.</t>
  </si>
  <si>
    <t>Dobava in montaža zaščitne stene, sestavljene iz lesenih okvirjev in PVC dvostranske folije, da se protiprašno zaprejo prostori med spuščenim stropom in stropom.</t>
  </si>
  <si>
    <t xml:space="preserve">Priključki so všteti v popisu strojnih instalacij!                      </t>
  </si>
  <si>
    <t>Obračun po m² (obstoječe stene, novi zidovi). Vratne in okenske odprtine so odštete.</t>
  </si>
  <si>
    <t xml:space="preserve">strop iz gladkih mavčno -kartonskih plošč </t>
  </si>
  <si>
    <t xml:space="preserve">vertikalni zaključek stropa iz gladkih mavčno - kartonskih plošč </t>
  </si>
  <si>
    <t>oznaka</t>
  </si>
  <si>
    <t>Ts-1</t>
  </si>
  <si>
    <t>Ts-2</t>
  </si>
  <si>
    <t>SKUPAJ TEHNIČNI STROPOVI:</t>
  </si>
  <si>
    <t>Zaprtje vode.</t>
  </si>
  <si>
    <t xml:space="preserve">Rušenje opečnih - obojestransko ometanih sten, z odnosom na gradbeno deponijo. Obračun po m². </t>
  </si>
  <si>
    <t>Stene debeline 16 cm</t>
  </si>
  <si>
    <t>11.</t>
  </si>
  <si>
    <t xml:space="preserve">Izsekavanje utorov v betonski estrih za montažo konzol. Velikost utora je cca 70 x 10 x 8 cm (debelina estriha). </t>
  </si>
  <si>
    <t>13.</t>
  </si>
  <si>
    <t xml:space="preserve">Pri vseh polagalskih delih je v ceno treba vključiti izdelavo zaokrožic višine 10 cm  z radijem 3,5 cm. </t>
  </si>
  <si>
    <t xml:space="preserve">Izdelava, dobava in montaža novih notranjih oken:    </t>
  </si>
  <si>
    <t xml:space="preserve">Alu okna bodo izvedena kot nadsvetloba nad opremo. Locirana v sredo montažne stene. Kovinski okvirji RAL: 7042.    </t>
  </si>
  <si>
    <t xml:space="preserve">Fiksna zasteklitev.    
</t>
  </si>
  <si>
    <t>(pr. vajalnica)</t>
  </si>
  <si>
    <t xml:space="preserve">Notranje okno - nadstvetloba,  Alu
</t>
  </si>
  <si>
    <t>90  X 65 cm (vp. 2,16 m)</t>
  </si>
  <si>
    <t>150  X 65 cm (vp. 2,16 m)</t>
  </si>
  <si>
    <t>Notranje okno  - nadsvetloba, Alu</t>
  </si>
  <si>
    <t>Odstranitev oken- nadvetlob (okenskih okvirjev in fiksnega stekla), s prenosom na deponijo.</t>
  </si>
  <si>
    <t>STOLI</t>
  </si>
  <si>
    <t>1.1.</t>
  </si>
  <si>
    <t>1.2.</t>
  </si>
  <si>
    <t>1.3.</t>
  </si>
  <si>
    <t>1.4.</t>
  </si>
  <si>
    <t>UMIVALNIKI in KOTRTA</t>
  </si>
  <si>
    <t>tehnični strop, demontažne akustične plošče 60/60 cm, tip higienik</t>
  </si>
  <si>
    <t>na višini 2,95 cm</t>
  </si>
  <si>
    <t xml:space="preserve">Dobava in montaža spuščenega stropa iz akustičnih plošč, izgrajenega iz enonivojske kovinske konstrukcije iz glavnih ter prečnih profilov (Armstrong TL2/43 24 mm), obešenih v primarni strop z obešali za spuščanje do 1,0 m. V konstrukcijo so vpete snemljive akustične mineralne laminirane plošče (npr. Armstrong Optima Vector) dim. 600 x 600 mm x 22mm (2387M) bele barve in drobno zrnaste površine, z robom (»Vector») in nevidnim T profilom. Ob steni standardni distančniki BPCA5733A za robne plošče in vzmetne robne zagozde BPA1796. Koeficient absorbcije zvoka : 1,00. Plošče imajo vsaj 82% delež reciklata po EN ISO 14021:2004 , razred gorljivosti A2,s1,d0 (po EN 13501-1).Sistem stropnih plošč in podkonstrukcije naj ima vsaj 30 letno sistemsko garancijo proti povesu, kar bi bila lahko posledica napak v materialu ali proizvodnemu procesu. Višino montaže stropa in način polaganja po načrtih in navodilih projektanta. </t>
  </si>
  <si>
    <t xml:space="preserve">Kot npr. Armstrong Optima Vector 600x600 s pripadajočo sistemsko podkonstrukcijo. </t>
  </si>
  <si>
    <t xml:space="preserve">TALNA OBLOGA - LINOLEJ: </t>
  </si>
  <si>
    <t>VRATA</t>
  </si>
  <si>
    <t>Steklene stenske obloge na zidanih stenah in mavčnokartonskih stenah:</t>
  </si>
  <si>
    <t>Izdelava, dobava in vgradnja steklenih stenskih oblog skupaj s pripravo sten za montažo barvanjem stekle ter z vsemi pritrdilnimi materiali vključno s kotno letvico za keramiko nad zaokrožico.</t>
  </si>
  <si>
    <t>Steklo debeline 5 mm (opti white) pritrjeno na steno s silikonskim kitom. Stiki steklenih oblog s pulti in visečimi omaricami se izvede s silikonskim kitom. Silikonski kit mora omogočati čiščenje z razkužili. Kjer so steklene obloge do tal, se nad zaokoržico ( višine 10,0 cm) vgradi kotna letev za keramiko in nad njo vgradi steklena stenska obloga.</t>
  </si>
  <si>
    <t>Z zadnje strani je steklo barvano. Barvo določi projektant.</t>
  </si>
  <si>
    <t>SSo1</t>
  </si>
  <si>
    <t>SSo2</t>
  </si>
  <si>
    <t>SSo3</t>
  </si>
  <si>
    <t>SSo4</t>
  </si>
  <si>
    <t>SSo5</t>
  </si>
  <si>
    <t>SSo6</t>
  </si>
  <si>
    <t>SSo7</t>
  </si>
  <si>
    <t>SSo8</t>
  </si>
  <si>
    <t>SSo9</t>
  </si>
  <si>
    <t>SSo10</t>
  </si>
  <si>
    <t>SSo11</t>
  </si>
  <si>
    <t>SSo12</t>
  </si>
  <si>
    <t>SSo13</t>
  </si>
  <si>
    <t>Skupaj steklene oblobge</t>
  </si>
  <si>
    <t xml:space="preserve">(nečisto) dim: 62/45 cm </t>
  </si>
  <si>
    <t>(nečisto) dim: 48/45 cm</t>
  </si>
  <si>
    <t>(nečisto) dim: 94/40 cm</t>
  </si>
  <si>
    <t>(nečisto) dim: 66/45 cm</t>
  </si>
  <si>
    <t>(čisto) dim: 48/45 cm</t>
  </si>
  <si>
    <t>(čisto)   dim: 266/45 cm+35 cm</t>
  </si>
  <si>
    <t>slikanje do višine 3,00 m</t>
  </si>
  <si>
    <t>slikanje do višine 1,80 m</t>
  </si>
  <si>
    <t>Odstranitev obstoječih, izdelava, dobava in montaža novih okenskih polic pri obstoječaih oknih.</t>
  </si>
  <si>
    <t>Okenske police skupne širine 32 cm so izvedene iz iverala (bele barve kot obstoječa okna), zaključkom postforming. Okenska polica pokrije poleg obstočega parapeta tudi instalacijski kanal. Pri umeščanju se polica na koncih polica ukroji ali  prilagodi predelnim stenam in pultom iz tehničnega kamna.</t>
  </si>
  <si>
    <t>Izdelava, dobava in montaža novih polic na vrhunovih pregradnih zidov.</t>
  </si>
  <si>
    <t>skupaj  7 kosov (pr. seminar, vajalnica, OPP ambulanta-1, zdravnik)</t>
  </si>
  <si>
    <t>skupaj  4 kosi (pr. vajalnica)</t>
  </si>
  <si>
    <t>Plice skupne širine 20 cm so izvedene iz mediapana (bele barve kot obstoječa okna), zaključkom postforming na obeh straneh. Police se montirajo na nov montažni zidpostavljen v obliki črke "L" in  višine 180 cm.</t>
  </si>
  <si>
    <t>stene d= 15,0 cm, višine 3,12 cm</t>
  </si>
  <si>
    <t>stene d= 15,0 cm, višine 1,80 cm</t>
  </si>
  <si>
    <t>Nabava, dobava in polaganje talne obloge linoleja v rolah z izvdebo zaokrožic ob stenah oziroma opremi (podstavki9, kot npr. DLW Marmorette LPX v roli; skupna debelina EN 428  2,5 mm, 
skupna teža EN 430 2900 g/m2, 
klasifikacija EN 685 23-42, 
ognjevarnost EN 13 501-1 Cfl-s1, 
preostalo odtisovanje EN 433 ≤ 0,15 mm, 
barvna obstojnost ISO 105-B02 ≥ 6, 
protidrsnost  BGR 181 R9, 
odpornost na kemikalije EN 423, 
odpornost na koleščke EN 425 tip W, 
dušitev zvoka ISO 140-8 4 dB, 
termalna odpornost EN 12667 0,015 m2/K/W;</t>
  </si>
  <si>
    <t>izdelava zaokrožice pri novih in obstoječih stenah ali podstavkih za opremo,</t>
  </si>
  <si>
    <t>tip: npr. "Fortis"</t>
  </si>
  <si>
    <t>Stenske obloge iz tehničnega kamna</t>
  </si>
  <si>
    <t>Kosovnica steklenih oblog - STERILIZACIJA</t>
  </si>
  <si>
    <t>Izračun po m2.</t>
  </si>
  <si>
    <t>(korito)      dim: 201/40 cm ,  7 kosov</t>
  </si>
  <si>
    <t>(korito)      dim:   50/40 cm ,  7 kosov</t>
  </si>
  <si>
    <t>(OPP-Korito) dim: 278/40 cm ,  1 kos</t>
  </si>
  <si>
    <t>Izdelava, dobava in montaža kompletnih  notranjih vrat v sestavi: kovinskega podboja d = 16 cm v zidani steni ali 15 cm v montažni steni z globoko brazdo ter polnih lesenih vratnih kril. Podane so svetle mere. Obračun po kosu.</t>
  </si>
  <si>
    <t>ultrapas: tip</t>
  </si>
  <si>
    <t xml:space="preserve">75 X 210 cm </t>
  </si>
  <si>
    <t>(pr. čajna kuhinja)</t>
  </si>
  <si>
    <t xml:space="preserve">vrata: polno vratno krilo, Fe podboj </t>
  </si>
  <si>
    <t>vratna krila so polna brez brazde z ostrim robom,</t>
  </si>
  <si>
    <t>sredica krila VL zvočno izolativna Iverka, z masivnimm smrekovim okvirjem,</t>
  </si>
  <si>
    <t>dva skrita nasadila (Tectus 340)</t>
  </si>
  <si>
    <t xml:space="preserve">cilindrična ključavnica in navadni cilindrični vložek </t>
  </si>
  <si>
    <t>zvočna izoliranost vrat v med. funkcionalnih prostorih je 32 dB</t>
  </si>
  <si>
    <t xml:space="preserve">drsno krilo ob steni je obešeno na leseno karniso z alu vodilom (brez SOFTstop sistema),
krilo vsebuje cilindrično ključavnico in standardni utopni ročaj (drsno krilo nima zvočne izolativnosti).
</t>
  </si>
  <si>
    <t>Vratna podboj</t>
  </si>
  <si>
    <t>Kovinski podboj, obloge širine 50mm</t>
  </si>
  <si>
    <t>dvodelni suhomontažni podboji</t>
  </si>
  <si>
    <t>prašno barvano po RALu , št. 7042</t>
  </si>
  <si>
    <t>Vrata morajo dosegati najmanj 30 (32) dB zvočne izolirnosti.
Iz tehnične smernice TSG-1-005:2012: Zaščita pred hrupom v stavbah.</t>
  </si>
  <si>
    <t>(pr. garderoba)</t>
  </si>
  <si>
    <t xml:space="preserve">90 X 210 cm </t>
  </si>
  <si>
    <t>1D+2L</t>
  </si>
  <si>
    <t xml:space="preserve">105 X 210 cm </t>
  </si>
  <si>
    <t>(pr. seminar, zdravnik, OPP ambulanta)</t>
  </si>
  <si>
    <t>(pr. vajalnica - glavni vhod)</t>
  </si>
  <si>
    <t>(pr. seminar)</t>
  </si>
  <si>
    <t xml:space="preserve">drsna vrata: polno vratno krilo, Fe podboj </t>
  </si>
  <si>
    <t>nasadila 3 kosi na vratih V3 in V4,</t>
  </si>
  <si>
    <t>Vsd6</t>
  </si>
  <si>
    <t>Dimenzije:</t>
  </si>
  <si>
    <t>1730 x 2830 mm (gradbena Š x V)</t>
  </si>
  <si>
    <t>830 x 2100 mm (prehodna odprtina Š x V)</t>
  </si>
  <si>
    <t>Krila sestavljajo 20 mm sistemski profili, zasteklitev  -  varnostno enojno steklo delno mat folija10 mm v gumi tesnilih .</t>
  </si>
  <si>
    <t>drsno steklo   1 kos</t>
  </si>
  <si>
    <t>obsvetloba   1 kos</t>
  </si>
  <si>
    <t>nadsvetloba   1 kos</t>
  </si>
  <si>
    <t>Steklo: varnostno 10 mm prozorno spodnji del nalepka satinata ali vzorec;</t>
  </si>
  <si>
    <t xml:space="preserve">55  X 60  cm   </t>
  </si>
  <si>
    <t xml:space="preserve">36  X  58 cm   </t>
  </si>
  <si>
    <t xml:space="preserve">92  X 48 cm   </t>
  </si>
  <si>
    <t>102 x 56 cm</t>
  </si>
  <si>
    <t>50 x 63 cm</t>
  </si>
  <si>
    <t>260 x 53 +  99  x 58 cm</t>
  </si>
  <si>
    <t>230 x 60  + 148 x 70 cm</t>
  </si>
  <si>
    <t>94 x 58 cm</t>
  </si>
  <si>
    <t>107 x 58 cm</t>
  </si>
  <si>
    <t>90 x 58</t>
  </si>
  <si>
    <t>33 x 53 cm</t>
  </si>
  <si>
    <t>Vrata</t>
  </si>
  <si>
    <t>III.1</t>
  </si>
  <si>
    <t>III.2</t>
  </si>
  <si>
    <t>VRATA SKUPAJ:</t>
  </si>
  <si>
    <t>Okna in police</t>
  </si>
  <si>
    <t>Stenske obloge</t>
  </si>
  <si>
    <t>1.5.</t>
  </si>
  <si>
    <t>2.1.</t>
  </si>
  <si>
    <t>1.01.</t>
  </si>
  <si>
    <t>1.02.</t>
  </si>
  <si>
    <t>1.03.</t>
  </si>
  <si>
    <t>1.04.</t>
  </si>
  <si>
    <t>1.05.</t>
  </si>
  <si>
    <t>1.06.</t>
  </si>
  <si>
    <t>1.07.</t>
  </si>
  <si>
    <t>1.08.</t>
  </si>
  <si>
    <t>1.09.</t>
  </si>
  <si>
    <t>1.10.</t>
  </si>
  <si>
    <t>1.11.</t>
  </si>
  <si>
    <t>1.12.</t>
  </si>
  <si>
    <t>1.14.</t>
  </si>
  <si>
    <t>Plošče so montirane na kovinsko podkonstrukcijo, vlagoodpornih dvojnih plošč je iz 2 x 12,5 mm mavčno-kartonskih plošč. Zunanja plošča je dvignjena od tal za 10 cm zaradi namestitve zaokrožice, rob je ojačan s tipskim profilom, enako robovi pri stiku plošč s kovinskimi podboji.  V stenah se izvedejo ojačitve za viseče omarice (tudi podpultne) na dveh oziroma treh višinah ter ojačitve konstrukcije pri vgradnji vratnih okvirjev.</t>
  </si>
  <si>
    <t>Stol brez naslonjala ("jurček")</t>
  </si>
  <si>
    <t>okrogel lesen z lesenimi nogami,</t>
  </si>
  <si>
    <t>stol z možnostjo nakladanja;</t>
  </si>
  <si>
    <t>Vrtljiv stol brez naslonjala</t>
  </si>
  <si>
    <t>(pr.: administracija)</t>
  </si>
  <si>
    <t>(pr.: zdravnik)</t>
  </si>
  <si>
    <t>(pr.: vajalnica)</t>
  </si>
  <si>
    <t>barvano: RAL 7035</t>
  </si>
  <si>
    <t>KPr-1</t>
  </si>
  <si>
    <t>kartotečni predalnik</t>
  </si>
  <si>
    <t xml:space="preserve"> dim.: 400 x 600 mm, višine 1620 mm,</t>
  </si>
  <si>
    <t>OPREMA ČAJNE KUHINJE</t>
  </si>
  <si>
    <t>Ku-1</t>
  </si>
  <si>
    <t>Podpultni hladilnik</t>
  </si>
  <si>
    <t>(pr.: čajna kuhinja)</t>
  </si>
  <si>
    <t>Ku-2</t>
  </si>
  <si>
    <t>steklokeramična plošča z dvema obročema,
z inox robom nad predalnikom,
varnostni sistem za izklop;</t>
  </si>
  <si>
    <t>Kuhinjska napa</t>
  </si>
  <si>
    <t xml:space="preserve">površine so iz nerjavečega jekla,
pritrjeno na steno,
grajena LED svetla,
3 hitrosti delovanja,
v energetskem razredu A+;
</t>
  </si>
  <si>
    <t>Ku-4</t>
  </si>
  <si>
    <t>Mikrovalovna pečica;</t>
  </si>
  <si>
    <t>POSODE ZA ODPADKE</t>
  </si>
  <si>
    <t>(pr.: sterilizacija)</t>
  </si>
  <si>
    <t>dim: 54x 58x 81,5 cm ( š/g/v)</t>
  </si>
  <si>
    <t>v sivi barvi;</t>
  </si>
  <si>
    <t>(pr.: seminar študenti)</t>
  </si>
  <si>
    <t>Stol brez naslonjala za roke,</t>
  </si>
  <si>
    <t xml:space="preserve">(npr. tip: Filo-Soft, Beltram d.o.o.) </t>
  </si>
  <si>
    <t>dim: 57,5 x 55 x 81,5 cm ( š/g/v)</t>
  </si>
  <si>
    <t>Stol na kolesih z zvezdastim podnožje iz puliranega aluminija, kolesa fi65 mm z gumo za trde podlage, nastavljiv po višini, školjka iz okrogle polne cevi v kromirani izvedbi, sedišče in naslon iz polipropilena odpornega na UV, z možnostjo oblazinjenega fiksno pritrjenega elementa za sedišče in naslon, oblazinjeni elementi v materialu, ki omogoča vlažno čiščenje</t>
  </si>
  <si>
    <t>Stol na kolesih brez naslonjal za roke.</t>
  </si>
  <si>
    <t>dim: 45,5 x 55 x 81,5 cm ( š/g/v)</t>
  </si>
  <si>
    <t>Stoll na kolesih z zvezdastim podnožje iz puliranega aluminija, kolesa fi65 mm z gumo za trde podlage, nastavljiv po višini, školjka iz okrogle polne cevi v kromirani izvedbi, sedišče in naslon iz polipropilena odpornega na UV, z možnostjo oblazinjenega fiksno pritrjenega elementa za sedišče in naslon, oblazinjeni elementi v materialu, ki omogoča vlažno čiščenje.</t>
  </si>
  <si>
    <t>Stol na kolesih z naslonjalom za roke.</t>
  </si>
  <si>
    <t xml:space="preserve">pult </t>
  </si>
  <si>
    <t xml:space="preserve"> Delovni pult na konzolah in kotnikih z obešali za računalnik (2x).</t>
  </si>
  <si>
    <t xml:space="preserve"> Delovni pult na konzolah z obešalom za računalnik.</t>
  </si>
  <si>
    <t>Izdelava in dobava kovinskega podboja d = 160 (170)  mm so vključene postavki vrata (B3.1).</t>
  </si>
  <si>
    <t>vgrajeno v montažnio MK steno</t>
  </si>
  <si>
    <t>vgrajeno v obstoječo steno</t>
  </si>
  <si>
    <t>K3</t>
  </si>
  <si>
    <t>konzola C oblike (vajalnica, OPP ambulanta</t>
  </si>
  <si>
    <t>K4</t>
  </si>
  <si>
    <t>K5</t>
  </si>
  <si>
    <t>K6</t>
  </si>
  <si>
    <t>K7</t>
  </si>
  <si>
    <t>K10</t>
  </si>
  <si>
    <t>pohištvenI profil 50/30 mm</t>
  </si>
  <si>
    <t>pohištvenI profil 40/40 mm</t>
  </si>
  <si>
    <t>vgrajeno obstoječo steno</t>
  </si>
  <si>
    <t>konzola C oblike (recepcijski pult)</t>
  </si>
  <si>
    <t>vgrajeno v konstrukcijo pulta, sidrano v tla)</t>
  </si>
  <si>
    <t>konzola C oblike (vajalnica - umivalniki)</t>
  </si>
  <si>
    <t>dve konzoli povezani v konstrukcijo</t>
  </si>
  <si>
    <t>2.2.</t>
  </si>
  <si>
    <t>2.3.</t>
  </si>
  <si>
    <t>2.4.</t>
  </si>
  <si>
    <t>2.5.</t>
  </si>
  <si>
    <t>2.6.</t>
  </si>
  <si>
    <t>2.7.</t>
  </si>
  <si>
    <t>2.8.</t>
  </si>
  <si>
    <t>Kotniki:  - dolžine 400 mm</t>
  </si>
  <si>
    <t>Zaključek suhomontažne stene</t>
  </si>
  <si>
    <t>Zss</t>
  </si>
  <si>
    <t>Kosovnica kamnitih oblog - VAJALNICA</t>
  </si>
  <si>
    <t>dim.:  92 x 32,  višine 90 cm</t>
  </si>
  <si>
    <t xml:space="preserve">koš ločeno zbiranje odpadkov s tremi posodami in ločenimi pokrovi; </t>
  </si>
  <si>
    <t>HIGIENSKE OMARICE</t>
  </si>
  <si>
    <t>Koši za ločevanje odpadkov</t>
  </si>
  <si>
    <t>5.1.</t>
  </si>
  <si>
    <t>5.2.</t>
  </si>
  <si>
    <t>Koši za odpadke na koleščkih</t>
  </si>
  <si>
    <t>dim.:  30 x 30, višine 84 cm</t>
  </si>
  <si>
    <t xml:space="preserve">koš na koleščkih za zbiranje odpadkov; </t>
  </si>
  <si>
    <t xml:space="preserve">(npr. tip 100967- INOX, EKI Kranj ) </t>
  </si>
  <si>
    <t xml:space="preserve">(npr. tip 100976- INOX, EKI Kranj ) </t>
  </si>
  <si>
    <t>Vh-1</t>
  </si>
  <si>
    <t>Viseča higienska omarica</t>
  </si>
  <si>
    <t>nad umivalniki v vajalnici</t>
  </si>
  <si>
    <t>Vh-2</t>
  </si>
  <si>
    <t>nad steni za terapevte</t>
  </si>
  <si>
    <t>Vh-3</t>
  </si>
  <si>
    <t>nad medicinskim pultom</t>
  </si>
  <si>
    <t>Omarica za higienske pripomočke izdelana z dvižnimi vrati brez ročajev (po detajlu), mehko zapiranje vrat,  ultrapas z ABS nalimki.</t>
  </si>
  <si>
    <t>pr.: vajalnica, OPP ambulanta, zdravnik</t>
  </si>
  <si>
    <t>pr.: čajna kuhinja</t>
  </si>
  <si>
    <t>Dobava in montaža okroglega  NF umivalnika</t>
  </si>
  <si>
    <t>Dobava in montaža NF korita</t>
  </si>
  <si>
    <t>Dobava in montaža ločilnih Fe C prifila 160 (160/65/3 mm kot zaključek montažna MK stene.</t>
  </si>
  <si>
    <t>višine 180 cm (pr. vajalnica pri umivalnikih)</t>
  </si>
  <si>
    <t>Kotniki:  - dolžine 350 mm</t>
  </si>
  <si>
    <t>Kotniki:  - dolžine 600 mm</t>
  </si>
  <si>
    <t>Kotniki:  - dolžine 500 mm</t>
  </si>
  <si>
    <t>Konzole skupaj:</t>
  </si>
  <si>
    <t xml:space="preserve">Kotniki skupaj: </t>
  </si>
  <si>
    <t xml:space="preserve">C zaključek MK stene skupaj: </t>
  </si>
  <si>
    <t>Podboji vrat so vključeni dobavo vrat.</t>
  </si>
  <si>
    <t>4.2.</t>
  </si>
  <si>
    <t>4.1.</t>
  </si>
  <si>
    <t>Pleskanje vseh ključavničarskih izdelkov z npr. TESAROL emajlom, čiščenje in osnovni premaz. Ton je bel ali RAL 7035. Obračun po m².</t>
  </si>
  <si>
    <t>debelina zidu od 16 - 17 cm</t>
  </si>
  <si>
    <t>Stol s kovinsko konstrukcijo v obliki sani iz okrogle polne cevi v kromirani izvedbi, sedišče in naslon iz polipropilena odpornega na UV, stoli so nakladalni do 15 kos, dim</t>
  </si>
  <si>
    <t>KOVINSKI KARTOTEČNI PREDALNIKI</t>
  </si>
  <si>
    <t>Predali:   vertikalno 5</t>
  </si>
  <si>
    <t>Format:   A4 leže</t>
  </si>
  <si>
    <t>Opis kartotečnih predalnikov:
- predali za viseče mape ali kartoteke formata A4 leže
- polno dno, odlaganje je možno tudi na dno predala
- cilindrična ključavnica zaklene vse predale hkrati
- vodila s 100% izvlekom
- anti-tilt mehanizem onemogoča prevračanje predalnika
- varjena izvedba (dodatna montaža ni potrebna)
- nosilnost predala: 40 kg;</t>
  </si>
  <si>
    <t xml:space="preserve">(npr. tip KRA4-5S, Trevis d.o.o. ) </t>
  </si>
  <si>
    <t>3.1.</t>
  </si>
  <si>
    <t>3.2.</t>
  </si>
  <si>
    <t>6.1.</t>
  </si>
  <si>
    <t>6.2.</t>
  </si>
  <si>
    <t>Steklokeramična kuhalna plošča</t>
  </si>
  <si>
    <t>dim. 29 x 52 cm, v pultu višine 85 cm</t>
  </si>
  <si>
    <t>(kot npr. VOX DC 200 DB)</t>
  </si>
  <si>
    <t>(kot npr. Gorenje DL61SR)</t>
  </si>
  <si>
    <t>dim.: 59,5/x 343 cm, spodnji rob na višini 135 cm,</t>
  </si>
  <si>
    <t xml:space="preserve">prostostoječa mikrovalovka,
prostornine do 25 l,
moč mikrovalov do 900/1000 W,
premer vrtečega krožnika do 30 cm,
 v energetskem razredu A+;
</t>
  </si>
  <si>
    <t xml:space="preserve">(npr. tip: Gorenje - BM6240SY2B ) </t>
  </si>
  <si>
    <t xml:space="preserve">(npr. tip: Electrolux- ERN1400AOW) </t>
  </si>
  <si>
    <t xml:space="preserve">podpultni gospodinjski hladilnik,
brez zamrzovalnika,
v energetskem razredu A+,
levo zapiranje; 
</t>
  </si>
  <si>
    <t>4.3.</t>
  </si>
  <si>
    <t>4.4.</t>
  </si>
  <si>
    <t>Ku-5</t>
  </si>
  <si>
    <t>4.5.</t>
  </si>
  <si>
    <t>5.3.</t>
  </si>
  <si>
    <t>OGLASNE DESKE</t>
  </si>
  <si>
    <t>Oglasne table -</t>
  </si>
  <si>
    <t xml:space="preserve">(npr. tip DAHLE, Profesional ) </t>
  </si>
  <si>
    <t>7.1.</t>
  </si>
  <si>
    <t>tabla za pritrjevanje z magneti,
bela barva
montirano na arhivski regal;</t>
  </si>
  <si>
    <t>MONTAŽNE STENE iz mavčno-kartonskih plošč</t>
  </si>
  <si>
    <t>MONTAŽA PULTOV</t>
  </si>
  <si>
    <t>MONTAŽA OGLASNIH TABEL</t>
  </si>
  <si>
    <t>Dobava in montaža stenskih oglasnih tabel na prečno stranico arhivskih regalov.</t>
  </si>
  <si>
    <t>pokončna montaža</t>
  </si>
  <si>
    <t>VISOKE OMARE</t>
  </si>
  <si>
    <t>Izdelava, dobava in montaža pulta iz nerjaveče pločevine Cr/Ni 18/10. Pult je izdelan iz masivnega letvičastega oporja, zaščitenega in oblečenega v nerjavečo pločevino (kvaliteta AiSi 306, d = od 1 mm do 1,5 mm, debelino preveriti glede na težo brusilnega stroja).</t>
    <phoneticPr fontId="7" type="noConversion"/>
  </si>
  <si>
    <t>PULTI - NP</t>
  </si>
  <si>
    <t>-</t>
    <phoneticPr fontId="7" type="noConversion"/>
  </si>
  <si>
    <t>zaščitne zavihke - spredaj v = 3 cm</t>
    <phoneticPr fontId="7" type="noConversion"/>
  </si>
  <si>
    <t>ob stenah v = 5 cm ali po dogovoru v = 10 cm</t>
    <phoneticPr fontId="7" type="noConversion"/>
  </si>
  <si>
    <t>vsi vogali so zaokroženi r = 2 mm</t>
    <phoneticPr fontId="7" type="noConversion"/>
  </si>
  <si>
    <t>PULTI - tehnični kamen</t>
  </si>
  <si>
    <t>Pk2</t>
  </si>
  <si>
    <t>Pk3</t>
  </si>
  <si>
    <t>Pk4</t>
  </si>
  <si>
    <t>sestavljen pult</t>
  </si>
  <si>
    <t>medicinski pult</t>
  </si>
  <si>
    <t>(pr. OPP ambulanta)</t>
  </si>
  <si>
    <t>š1=</t>
  </si>
  <si>
    <t>l1=</t>
  </si>
  <si>
    <t>v1=</t>
  </si>
  <si>
    <t>š2=</t>
  </si>
  <si>
    <t>l2=</t>
  </si>
  <si>
    <t>v2=</t>
  </si>
  <si>
    <t>(pr. zdravnik)</t>
  </si>
  <si>
    <t>Pk5</t>
  </si>
  <si>
    <t>dim: 67 x 42 cm, z izrezom Ø 30 cm</t>
  </si>
  <si>
    <t>1x</t>
  </si>
  <si>
    <t>dim: 200 x 50 cm, z izrezom Ø 30 cm</t>
  </si>
  <si>
    <t>dim: 224 x 50 cm, z izrezom Ø 30 cm</t>
  </si>
  <si>
    <t>7x</t>
  </si>
  <si>
    <t>Dobava, izdelava in montaža OSB plošč, debeline 18,0 mm, ki se montira na konzole kot podlaga za montažo pultov iz tehničnega kamna.</t>
  </si>
  <si>
    <t>pr. vajalnica</t>
  </si>
  <si>
    <t>dim.:  100 x 150 cm</t>
  </si>
  <si>
    <t>Suhomontažna dela</t>
  </si>
  <si>
    <t>SKUPAJ SUHOMONTAŽNIH DEL:</t>
  </si>
  <si>
    <t>pr. čajna kuhinja</t>
  </si>
  <si>
    <t>pr. seminar</t>
  </si>
  <si>
    <t>pr. zdravnik</t>
  </si>
  <si>
    <t xml:space="preserve"> Delovni pult na podpultni omarici in konzolah z obešalom za računalnik  in izrezom s pokrovom.</t>
  </si>
  <si>
    <t xml:space="preserve">pult  </t>
  </si>
  <si>
    <t>(pr.: seminar): obstoječi</t>
  </si>
  <si>
    <t xml:space="preserve">Rušenje - zunanje obloge jaška dvigala z odnosom na gradbeno deponijo. </t>
  </si>
  <si>
    <t>pr. Sterilizacija</t>
  </si>
  <si>
    <t>TLA</t>
  </si>
  <si>
    <t>STENE</t>
  </si>
  <si>
    <t>OMETI</t>
  </si>
  <si>
    <t xml:space="preserve">Izsekavanje utorov v opečni steni za montažo kovinskih konzol. Velikost utora je cca 10 x 10 cm, višina prilagojena višini konzole z debelino estriha. </t>
  </si>
  <si>
    <t>debelina zidu od 16 ali 50 cm</t>
  </si>
  <si>
    <t>Vgradnja  kovinskega konzol v obstoječe zidane stene in zazidava utorov.</t>
  </si>
  <si>
    <t>Krpanje oziroma izdelava novega spodnjega roba ometa nad zaokožico z vstavitvijo tipskega vogalnega zaščitnega profila na višini 11 cm, širina krnaja ometa cca 6 cm. (Glej detajl!) Obračun po m1.</t>
  </si>
  <si>
    <t>Obračun po m1.</t>
  </si>
  <si>
    <t xml:space="preserve"> Obračun po m2.</t>
  </si>
  <si>
    <t xml:space="preserve">Krpanje ometa obstoječih zidanih sten po vgranji vrtanih podbojen in kovinskih konzol. </t>
  </si>
  <si>
    <t>Krpanje ometa na obstoječih stenah po odstranitvi sten, vgrajene opreme in prilagoditvi instalacij.</t>
  </si>
  <si>
    <t>Ločilni sloj – folija,
Izolacija: plošče iz kamene volne  TPS d=2,0 cm;</t>
  </si>
  <si>
    <t xml:space="preserve">Izdelava AB cementnega estriha estriha C30/37 v debelini glede na odstranitev - cca do 6 cm z vgrajeno instalacijo. Površina mora biti gladka, ravna in pripravljena za polaganje finalnega tlaka. Pri dobetoniranju ob obstoječem estrihu, na stikih je treba vstaviti moznike, da ne bo tlak pokal. V ambulantah je v tlak vgrajena inštalacija za zobozdravsrvene stole (voda, odtoki, elektrika, zrak). </t>
  </si>
  <si>
    <t>Stiropor trak debeline 1 cm in širine 10 cm kot dilatacija med estrihom in zidom:</t>
  </si>
  <si>
    <t>Dobava in montaža talnih ALU razmejitvenih profilov na stiku različnih talnih oblog.</t>
  </si>
  <si>
    <t>Sanacija delovnih spojev v estrihu (šivanje estriha):</t>
  </si>
  <si>
    <t>Poglobitev delovnih spojev v estrihu, prečno zarezovanje spojev,
vstavljanje kovinskih moznikov (za povezovanje estriha) ter zapolnitev 
spojev z epoksi smolo.</t>
  </si>
  <si>
    <t xml:space="preserve">Izvedba parne zapore za zapiranje vlage v estrihu, kolikor estrih ne bo
primerno suh za vgradnjo talne obloge.                                </t>
  </si>
  <si>
    <t>16.</t>
  </si>
  <si>
    <t>17.</t>
  </si>
  <si>
    <t>18.</t>
  </si>
  <si>
    <t>zidovi in preboji</t>
  </si>
  <si>
    <t>AB KONSTRUKCIJE</t>
  </si>
  <si>
    <t>Dobava in vgradnja montažnih preklad</t>
  </si>
  <si>
    <t xml:space="preserve">tip: npr. Gerflor, </t>
  </si>
  <si>
    <t>tip: npr. Gerflor, Mipolam Technic EL5, 0636- Grey</t>
  </si>
  <si>
    <t>Og1</t>
  </si>
  <si>
    <t>OGLEDALA</t>
  </si>
  <si>
    <t>stensko ogledalo</t>
  </si>
  <si>
    <t>(pr.: 23.1 vajalnica)</t>
  </si>
  <si>
    <t>dimenzije stene š/v = 50 X 100 cm</t>
  </si>
  <si>
    <t>ZAKLJUČKI</t>
  </si>
  <si>
    <t>Podpultne maske</t>
  </si>
  <si>
    <t>dimenzije stene š/v = 14 X 67 cm</t>
  </si>
  <si>
    <t>zaključek predalnikov do stene</t>
  </si>
  <si>
    <t>Gs3</t>
  </si>
  <si>
    <t>Izdelava, dobava in montaža zaključkov mas,in zaključnih letev izdelanih so iz iverala d=19 mm (Max ali Egger) z nalimki d=2 mm. Maske so po obdelavi enake kot predalniki v nizu, zaključki v nišah pa kot viseče omarice.</t>
  </si>
  <si>
    <t xml:space="preserve">Zaključna letev ob opremi vgrajeni v zidno nišo </t>
  </si>
  <si>
    <t>v = 57 cm</t>
  </si>
  <si>
    <t>Pr20</t>
  </si>
  <si>
    <t>(pr.: seminar,vajalnica, administracija, zdravinik)</t>
  </si>
  <si>
    <t>Vogalna zaščita ZVb, dolžina 2,05 m.</t>
  </si>
  <si>
    <t>Vogalna zaščita ZVa, dolžina 1,35 m.</t>
  </si>
  <si>
    <t>ZVa</t>
  </si>
  <si>
    <t>višine 310 cm (pr. Sterilizacija, vajalnica)</t>
  </si>
  <si>
    <t>odbojniki: (nad zaokrošico, na višini 90 cm)</t>
  </si>
  <si>
    <t>NP1</t>
  </si>
  <si>
    <t>(nečisto) dim: 211/45 cm</t>
  </si>
  <si>
    <t>( nečisto) dim: 62/40 cm</t>
  </si>
  <si>
    <t>(čisto) dim: 67/45 cm</t>
  </si>
  <si>
    <t>( čisto) dim: 96/40 cm</t>
  </si>
  <si>
    <t>(čisto) dim: 192/45 cm</t>
  </si>
  <si>
    <t>(kuhinja) dim: 197/50 cm</t>
  </si>
  <si>
    <t>NP2</t>
  </si>
  <si>
    <t>(pr. Sterilizacija - nečisti del)</t>
  </si>
  <si>
    <t>NP3</t>
  </si>
  <si>
    <t>NP4</t>
  </si>
  <si>
    <t>NP5</t>
  </si>
  <si>
    <t>(pr. Sterilizacija - čisti del)</t>
  </si>
  <si>
    <t>Pult iz nerjaveče pločevine montiran na podpultni omarici, predalnikih in kotniku in na višini 90 cm. Kotna navezava na pult NP4. Pult ima zaokrožen rob.</t>
  </si>
  <si>
    <t>Pult iz nerjaveče pločevine montiran na podpultni omarici, predalnikih in kotniku na višini 90 cm. Kotna navezava na pult NP5. Pult ima zaokrožen rob.</t>
  </si>
  <si>
    <t>PREDALNIKI</t>
  </si>
  <si>
    <t>PODSTAVNE OMARICE</t>
  </si>
  <si>
    <t>Po1</t>
  </si>
  <si>
    <t>podstavna omarica</t>
  </si>
  <si>
    <t>pod enojnim koritom (40/40 cm)</t>
  </si>
  <si>
    <t>višina = 75 cm (brez podstavka)</t>
  </si>
  <si>
    <t>š = 55 cm</t>
  </si>
  <si>
    <t>1x pomična polica (prolagoditev odtoku)</t>
  </si>
  <si>
    <t>brez podstavka, z dvokrilnimi vrati</t>
  </si>
  <si>
    <t>Po2</t>
  </si>
  <si>
    <t>kotna podstavna omarica</t>
  </si>
  <si>
    <t>brez podstavka, z enokrilnimi  vrati</t>
  </si>
  <si>
    <t xml:space="preserve">1x pomična polica </t>
  </si>
  <si>
    <t>višina = 80 cm (brez podstavka)</t>
  </si>
  <si>
    <t>š = 95  (50 + 45 cm) cm</t>
  </si>
  <si>
    <t>Po3</t>
  </si>
  <si>
    <t>š = 65 cm</t>
  </si>
  <si>
    <t>Po4</t>
  </si>
  <si>
    <t>Po11</t>
  </si>
  <si>
    <t>Dvižna vrata  (HPL) z ogledalom, brez ročaja z mehkim zapiranjem.</t>
  </si>
  <si>
    <t>Dvižna vrata  HPL po izboru naročnika, brez ročaja z mehkim zapiranjem.</t>
  </si>
  <si>
    <t>š = 98 (63 -35) cm</t>
  </si>
  <si>
    <t>g = 63 cm</t>
  </si>
  <si>
    <t>Po6</t>
  </si>
  <si>
    <t>Po5</t>
  </si>
  <si>
    <t>Podpultna omarica brez podstavka, z enokrilnimi  vrati, pod pultom, višine 75 cm.</t>
  </si>
  <si>
    <t>Podpultna viseča omarica na konzoli, z enokrilnimi  vrati, pod pultom višine 90 cm.</t>
  </si>
  <si>
    <t>Podpultna omarica brez podstavka, z enokrilnimi  vrati, pod pultom na višini 90 cm.</t>
  </si>
  <si>
    <t>Po7</t>
  </si>
  <si>
    <t>Podpultna omarica brez podstavka, z dvokrilnimi in enokrilnimi  vrati, pod pultom, višine 60 cm.</t>
  </si>
  <si>
    <t>š = 105 cm (65 + 40 cm)</t>
  </si>
  <si>
    <t>višina = 50 cm (brez podstavka)</t>
  </si>
  <si>
    <t xml:space="preserve">Podpultna viseča omarica na konzoli za odpadke, brez dna, z dvojnimi  vrati na dveh streneh, ki se horizontalno odpiranjo na spodni osi, pod pultom višine 85  cm. </t>
  </si>
  <si>
    <t>podstavna omarica - odpadki</t>
  </si>
  <si>
    <t>Po12</t>
  </si>
  <si>
    <t>Po13</t>
  </si>
  <si>
    <t>š = 80 cm</t>
  </si>
  <si>
    <t xml:space="preserve">Podpultna viseča omarica na konzoli za odpadke, brez dna, z enojnimi vrati, ki se horizontalno odpiranjo na spodni osi, pod pultom višine 90  cm. </t>
  </si>
  <si>
    <t xml:space="preserve">Podpultna viseča omarica na konzoli za odpadke, brez dna, z enojnimi  vrati, ki se horizontalno odpiranjo na spodni osi, pod pultom višine 90  cm. </t>
  </si>
  <si>
    <t>g = 450 cm</t>
  </si>
  <si>
    <t>višina omarice =65cm, višina pulta = 90 cm</t>
  </si>
  <si>
    <t>Po14</t>
  </si>
  <si>
    <t>Mrežaste košare na vratih</t>
  </si>
  <si>
    <t>(Mrežaste košare so v postavki  2.1.5.).</t>
  </si>
  <si>
    <t>(pr. Vajalnica, OPP ambulanta, zdravnik)</t>
  </si>
  <si>
    <t>(Mrežaste košare so v postavki  2.1.5).</t>
  </si>
  <si>
    <t>dim max.= 20/20, višine do 40 cm;</t>
  </si>
  <si>
    <t>P6</t>
  </si>
  <si>
    <t>pr. Administracija - printer</t>
  </si>
  <si>
    <t xml:space="preserve"> Delovni pult na podpultni omarici in kotniku, vezano na vertiklo recepcijskega pulta z obešalom za računalnik.</t>
  </si>
  <si>
    <t>š3=</t>
  </si>
  <si>
    <t>l3=</t>
  </si>
  <si>
    <t>v3=</t>
  </si>
  <si>
    <t>Delovni pult v obliki črke "L", na dveh višinah, na podpultni omarici in konzolah z vertikalnno zaporo obedalvo instalacijskega kanala,  po shemi brez kovinskih konzol in kotnika.</t>
  </si>
  <si>
    <t>Pult iz nerjaveče pločevine - kislinsko odporen, montiran na podpultni omarici in na višini 60 cm. Pult ima zaokrožen rob.</t>
  </si>
  <si>
    <t>Pult iz nerjaveče pločevine (kislinsko odporen), montiran na predalniku in na višini 90 cm. Pult ima zaokrožen rob.</t>
  </si>
  <si>
    <t>1.3.1.</t>
  </si>
  <si>
    <t>1.3.2.</t>
  </si>
  <si>
    <t>1.3.3.</t>
  </si>
  <si>
    <t>1.3.4.</t>
  </si>
  <si>
    <t>1.3.5.</t>
  </si>
  <si>
    <t>recepcijski dvovišinski pult</t>
  </si>
  <si>
    <t>Na notranji strani vrat se montirajo mrežaste košare za odpadke iz inox.</t>
  </si>
  <si>
    <t>predali brez ročajev so kovinski ali plastični (npr. tip: "Balžič, HT BOX").</t>
  </si>
  <si>
    <t>viseči predalnik  na konzolah</t>
  </si>
  <si>
    <t>š = 35 cm</t>
  </si>
  <si>
    <t xml:space="preserve">5 predali, v = od 10-14 cm, </t>
  </si>
  <si>
    <t xml:space="preserve">5 predali, v = od 10- 14 cm, </t>
  </si>
  <si>
    <t>4 predali, v = cca 14/26 cm</t>
  </si>
  <si>
    <t>2 predala, v = od 30 cm, + izvelčna polica za tipkovnico</t>
  </si>
  <si>
    <t>na podstavku</t>
  </si>
  <si>
    <t>3 predali, v = cca 16/28 cm</t>
  </si>
  <si>
    <t>2 predala, v = cca 16 cm, spodaj dvokrilna omarica</t>
  </si>
  <si>
    <t>(pr. Sterilizacija - čisto)</t>
  </si>
  <si>
    <t xml:space="preserve">4 predali, v = cca 16 -28 cm, </t>
  </si>
  <si>
    <t>š = 47 cm</t>
  </si>
  <si>
    <t xml:space="preserve">predalnik z omarico </t>
  </si>
  <si>
    <t xml:space="preserve">3 predali, v = cca 16 -30 cm, </t>
  </si>
  <si>
    <t>Pr10</t>
  </si>
  <si>
    <t>Pr11</t>
  </si>
  <si>
    <t>predalnik za printer</t>
  </si>
  <si>
    <t>na podstavku, z vgradnjo obstoječega hadilnika</t>
  </si>
  <si>
    <t>(pr. administracija)</t>
  </si>
  <si>
    <t>VISEČE OMARICE</t>
  </si>
  <si>
    <t>MIZE</t>
  </si>
  <si>
    <t xml:space="preserve">v =   75 cm </t>
  </si>
  <si>
    <t>š =   80 cm</t>
  </si>
  <si>
    <t>M2</t>
  </si>
  <si>
    <t>7.2.</t>
  </si>
  <si>
    <t>seminarska miza</t>
  </si>
  <si>
    <t xml:space="preserve">jedilna miza </t>
  </si>
  <si>
    <t xml:space="preserve">v =  75 cm </t>
  </si>
  <si>
    <t>dimenzije stene š/v = 40 X 175 cm</t>
  </si>
  <si>
    <t>2 x kljukici</t>
  </si>
  <si>
    <t>5 x kljukic</t>
  </si>
  <si>
    <t>STENSKE POLICE</t>
  </si>
  <si>
    <t>(pr. 23.5 administravcija)</t>
  </si>
  <si>
    <t>š /g = 120/35 cm</t>
  </si>
  <si>
    <t>stenska odprta polica</t>
  </si>
  <si>
    <t>dvojna dvovišinska polica</t>
  </si>
  <si>
    <t>(pr. 23.4 sterilizacija - nečisti del)</t>
  </si>
  <si>
    <t>dvovišinska polica</t>
  </si>
  <si>
    <t>š /g = 208/35 cm</t>
  </si>
  <si>
    <t xml:space="preserve">v = 35 cm </t>
  </si>
  <si>
    <t>g =  40 cm</t>
  </si>
  <si>
    <t>dvodelna omara z dvokrilnimi polnimi vrati</t>
  </si>
  <si>
    <t>pr. 23.1 - vajalnica)</t>
  </si>
  <si>
    <t xml:space="preserve">visoka omara </t>
  </si>
  <si>
    <t xml:space="preserve">visoka prehodna omara </t>
  </si>
  <si>
    <t>O3.1</t>
  </si>
  <si>
    <t>pr. 24 - garderoba)</t>
  </si>
  <si>
    <t xml:space="preserve">visoka garderobna omara </t>
  </si>
  <si>
    <t>š = 200 cm</t>
  </si>
  <si>
    <t>g =  55 cm</t>
  </si>
  <si>
    <t>v = 205 cm + 50 cm (brez podstavka)</t>
  </si>
  <si>
    <t>O3.2</t>
  </si>
  <si>
    <t>g =  60 cm</t>
  </si>
  <si>
    <t>š = 150 cm</t>
  </si>
  <si>
    <t>garderobni niz A, 6-ih omaric z enokrilninimi polnimi vrati, ključavnica na kartico</t>
  </si>
  <si>
    <t>O4</t>
  </si>
  <si>
    <t>pr. 25 - zdravnik)</t>
  </si>
  <si>
    <t>garderobni niz B, 3-ih omaric z enokrilninimi polnimi vrati, ključavnica na kartico</t>
  </si>
  <si>
    <t>š = 66 cm</t>
  </si>
  <si>
    <t>5x pomične police, 1 x fiksna polica</t>
  </si>
  <si>
    <t>4x pomične police, 2 x fiksna polica, drog za obešalnike</t>
  </si>
  <si>
    <t>5 x pomične police, drog za obešalnike</t>
  </si>
  <si>
    <t>5.4.</t>
  </si>
  <si>
    <t>5.5.</t>
  </si>
  <si>
    <t>6.3.</t>
  </si>
  <si>
    <t>(pr. 23.5 - administracija</t>
  </si>
  <si>
    <t>viseča omarica</t>
  </si>
  <si>
    <t>š =  80 cm</t>
  </si>
  <si>
    <t>v = 100 cm</t>
  </si>
  <si>
    <t>(pr. 23.5 - administracija)</t>
  </si>
  <si>
    <t>g = 40 cm</t>
  </si>
  <si>
    <t>š =  40 cm</t>
  </si>
  <si>
    <t>(pr. 23.4 - sterilizacija)</t>
  </si>
  <si>
    <t>4 X pomična polica</t>
  </si>
  <si>
    <t>v = 130 cm (70 + 60 cm)</t>
  </si>
  <si>
    <t>š =  61 cm</t>
  </si>
  <si>
    <t>(pr. 23.4 - zdravnik)</t>
  </si>
  <si>
    <t>2 X pomična polica</t>
  </si>
  <si>
    <t>š =  75 cm</t>
  </si>
  <si>
    <t>Vo7</t>
  </si>
  <si>
    <t>(pr. 25 - zdravnik)</t>
  </si>
  <si>
    <t>(pr. 25.1 - OPP ambulanta)</t>
  </si>
  <si>
    <t>Vo8</t>
  </si>
  <si>
    <t>dvojna dvižna vrata s prelomom;</t>
  </si>
  <si>
    <t>v = 80 cm (40 + 40 cm)</t>
  </si>
  <si>
    <t>4.6.</t>
  </si>
  <si>
    <t>4.7.</t>
  </si>
  <si>
    <t>4.9.</t>
  </si>
  <si>
    <t>4.10.</t>
  </si>
  <si>
    <t>9.1.</t>
  </si>
  <si>
    <t>10.1.</t>
  </si>
  <si>
    <t>10.2.</t>
  </si>
  <si>
    <t>Za manjša montažna dela pri vgradnjiopreme se določi pavšalni znesek do vrednosti 8 % vrednosti del.</t>
  </si>
  <si>
    <t>Izdelava, dobava in montaža garderobne stene. Izdelana je iz iverice d=19 mm, ABS nalimki d=2 mm.</t>
  </si>
  <si>
    <t>3.3.</t>
  </si>
  <si>
    <t>3.4.</t>
  </si>
  <si>
    <t>3.5.</t>
  </si>
  <si>
    <t>3.6.</t>
  </si>
  <si>
    <t>3.7.</t>
  </si>
  <si>
    <t>3.8.</t>
  </si>
  <si>
    <t>3.9.</t>
  </si>
  <si>
    <t>3.10.</t>
  </si>
  <si>
    <t>3.11.</t>
  </si>
  <si>
    <t>š = 92 cm</t>
  </si>
  <si>
    <t>1.2.2.</t>
  </si>
  <si>
    <t>1.2.3.</t>
  </si>
  <si>
    <t>1.2.4.</t>
  </si>
  <si>
    <t>1.2.5.</t>
  </si>
  <si>
    <t>1.1.1.</t>
  </si>
  <si>
    <t>1.1.2.</t>
  </si>
  <si>
    <t>1.1.3.</t>
  </si>
  <si>
    <t>1.1.4.</t>
  </si>
  <si>
    <t>1.1.5.</t>
  </si>
  <si>
    <t>1.1.6.</t>
  </si>
  <si>
    <t>9.3.</t>
  </si>
  <si>
    <t>dimenzije stene š/v = 50 X 75 cm</t>
  </si>
  <si>
    <t>(pr.: 24 garderoba, 23.4 sterilizacija - čisto)</t>
  </si>
  <si>
    <t>6.4.</t>
  </si>
  <si>
    <t>Gs4</t>
  </si>
  <si>
    <t>(pr. 25- zdravnik)</t>
  </si>
  <si>
    <t>(pr. 25.1 -OPP ambulanta)</t>
  </si>
  <si>
    <t>(pr. 24 - garderoba)</t>
  </si>
  <si>
    <t>dimenzije stene š/v = 65X 185 cm</t>
  </si>
  <si>
    <t>dimenzije stene š/v = 46X 185 cm</t>
  </si>
  <si>
    <t>9 x kljukic</t>
  </si>
  <si>
    <t>kovinska vodila, mehko zapiranje, (okovje npr.: Tip "Blažič, DTC"),</t>
  </si>
  <si>
    <t>Izdelava, dobava in montaža predalnikov. Montirani so na podstavek,  viseči na konzolah ali na kolesih. Izdelani so:  obod iz iverala d=19 mm, čelni deli iz iverice  + ultrapas (Egger, Max), ABS nalimki d=2 mm, hrbtišče predalnika je izdelano iz iverala d=0,8 cm, robovi z nalimki iz ABS (tudi na hrbtni strani). Notranji del predala je izdelan iz plastificirane kovinske konstrukcije, oziroma glade na zahtevano nsoilnost po sistemu "ht BOX".</t>
  </si>
  <si>
    <t xml:space="preserve">Predali z globino do globine 20 cm imajo dinamično nosilnost 40 kg in globlji predli imajo naoilnost 50 kg. </t>
  </si>
  <si>
    <t xml:space="preserve">Izdelava, dobava in montaža podstavnih omaric. Omarice so montirane na podstavku iz masivnega lesa v=10 cm,  ki je na stiku z zaokrožico je podstavek zaokrožen. Izdelane so iz iverala (npr. Max, Egger) d=19 mm z ABS nalimki na vseh robovih. Perforacija sten za montažo polic po celi višini omarice. Hrbtišče omarice je izdelano iz iverala d=0,8 cm. Pomične police so iz iverala d=19 mm in imajo ABS nalimke d=2 mm na vseh robovih.Brez ročajev, z Tipmatic spon sistemom. </t>
  </si>
  <si>
    <t>Čiščenje podlage (po odstranitvi estriha), dobava in polaganje izolacije na stropno konstrukcijo:</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</si>
  <si>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in projektanta.</t>
  </si>
  <si>
    <t>OPOMBA:</t>
  </si>
  <si>
    <t>na višini 2,75 cm</t>
  </si>
  <si>
    <t>na višini 2,65 cm</t>
  </si>
  <si>
    <t>višina zaključka: od 10 -15 cm</t>
  </si>
  <si>
    <t>Ts-3</t>
  </si>
  <si>
    <t>Za manjša nepredvidena dela se določi pavšalni znesek do 5 % vrednosti stropnih del.</t>
  </si>
  <si>
    <t>Za manjša nepredvidena dela se določi pavšalni znesek do 10 % vrednosti zaščitnih del.</t>
  </si>
  <si>
    <t>P3</t>
  </si>
  <si>
    <t xml:space="preserve">Na notranji strani vrat se montirajo mrežaste košare za odpadke (2x košara). </t>
  </si>
  <si>
    <t xml:space="preserve">Na notranji strani vrat se montirajo mrežaste košare za odpadke (3x košara). </t>
  </si>
  <si>
    <t xml:space="preserve">Na notranji strani vrat se montirajo mrežaste košare za odpadke (2x košara).  </t>
  </si>
  <si>
    <t xml:space="preserve">2 x dvojni  predali, v = cca 20 -28 cm, </t>
  </si>
  <si>
    <t>Izdelava, dobava in montaža visečih omaric. Obod omaric so iz iverala d=19 mm (Max ali Egger), vrata iz ivrice 20 mm + ultrapas, hrbet omarice je iveral d=0,8 cm. Zaključki stranic ABC nalimki d=2 mm. Police so pomične na kovinskih čepih, ABS nalimki so na vseh robovih. Perforacija sten za montažo polic po celi višini omare. Vsa vratna krila so polna, odpiranje Tipmatic spon sistem.</t>
  </si>
  <si>
    <t>Izdelava, dobava in montaža visokih omar. Omare so montirane na podstavek v=10 cm, ki je izdelan iz masivnega lesa in ultrapasa, ali na predhodno izdelanem podstavku oz. na konzolah. Podstavek mora biti pri stiku z zaokrožico zaokrožen. Obod izdelan  iz iverala d=19 mm, vratna krila iz iverice d=20 mm + ultrapas (npr. Max ali Egger). Stranice so zaključene z ABS nalimki d=2 mm, police imajo na vseh 4 robovih ABS nalimke d=2 mm. Perforacija sten za montažo polic mora biti izvedena po celi višini omare. Hrbtišče je iz iverala d=1,00 cm. Vsa vtara so polna, odpranje Tipmatic spon sistem.</t>
  </si>
  <si>
    <t>dimenzije stene š/v = 40 X 185 cm</t>
  </si>
  <si>
    <t>slikanje do višine 3,10 m</t>
  </si>
  <si>
    <t>Slikanje novih mavčnih sten s potrebnim bandažiranjem stikov, glajenjem, kitanjem in dvakratno slikanje s pralno barvo (npr. Lateks). Obračun po m².</t>
  </si>
  <si>
    <t>Slikanje novih mavčnih stropov s potrebnim bandažiranjem stikov, glajenjem, kitanjem in dvakratno slikanje z Jupol barvo ali podobno. Obračun po m².</t>
  </si>
  <si>
    <t>Steklene stenske obloge</t>
  </si>
  <si>
    <r>
      <t xml:space="preserve">Podstavek </t>
    </r>
    <r>
      <rPr>
        <b/>
        <sz val="10"/>
        <rFont val="Calibri"/>
        <family val="2"/>
        <charset val="238"/>
      </rPr>
      <t>pd1</t>
    </r>
    <r>
      <rPr>
        <sz val="10"/>
        <rFont val="Calibri"/>
        <family val="2"/>
        <charset val="238"/>
      </rPr>
      <t xml:space="preserve">   (čajna kuhinja)</t>
    </r>
  </si>
  <si>
    <r>
      <t xml:space="preserve">Podstavek </t>
    </r>
    <r>
      <rPr>
        <b/>
        <sz val="10"/>
        <rFont val="Calibri"/>
        <family val="2"/>
        <charset val="238"/>
      </rPr>
      <t xml:space="preserve">pd2 </t>
    </r>
    <r>
      <rPr>
        <sz val="10"/>
        <rFont val="Calibri"/>
        <family val="2"/>
        <charset val="238"/>
      </rPr>
      <t xml:space="preserve">  (čajna kuhinja)</t>
    </r>
  </si>
  <si>
    <r>
      <t>Podstavek</t>
    </r>
    <r>
      <rPr>
        <b/>
        <sz val="10"/>
        <rFont val="Calibri"/>
        <family val="2"/>
        <charset val="238"/>
      </rPr>
      <t xml:space="preserve"> pd3</t>
    </r>
    <r>
      <rPr>
        <sz val="10"/>
        <rFont val="Calibri"/>
        <family val="2"/>
        <charset val="238"/>
      </rPr>
      <t xml:space="preserve">   (čajna kuhina)</t>
    </r>
  </si>
  <si>
    <r>
      <t xml:space="preserve">Podstavek </t>
    </r>
    <r>
      <rPr>
        <b/>
        <sz val="10"/>
        <rFont val="Calibri"/>
        <family val="2"/>
        <charset val="238"/>
      </rPr>
      <t>pd4</t>
    </r>
    <r>
      <rPr>
        <sz val="10"/>
        <rFont val="Calibri"/>
        <family val="2"/>
        <charset val="238"/>
      </rPr>
      <t xml:space="preserve">   (OPP ambulanta- kotni )</t>
    </r>
  </si>
  <si>
    <r>
      <t xml:space="preserve">Podstavek </t>
    </r>
    <r>
      <rPr>
        <b/>
        <sz val="10"/>
        <rFont val="Calibri"/>
        <family val="2"/>
        <charset val="238"/>
      </rPr>
      <t>pd5</t>
    </r>
    <r>
      <rPr>
        <sz val="10"/>
        <rFont val="Calibri"/>
        <family val="2"/>
        <charset val="238"/>
      </rPr>
      <t xml:space="preserve">   (zdravnik kotni)</t>
    </r>
  </si>
  <si>
    <r>
      <t xml:space="preserve">Podstavek </t>
    </r>
    <r>
      <rPr>
        <b/>
        <sz val="10"/>
        <rFont val="Calibri"/>
        <family val="2"/>
        <charset val="238"/>
      </rPr>
      <t>pd7</t>
    </r>
    <r>
      <rPr>
        <sz val="10"/>
        <rFont val="Calibri"/>
        <family val="2"/>
        <charset val="238"/>
      </rPr>
      <t xml:space="preserve">  (garderoba)</t>
    </r>
  </si>
  <si>
    <r>
      <t xml:space="preserve">Podstavek </t>
    </r>
    <r>
      <rPr>
        <b/>
        <sz val="10"/>
        <rFont val="Calibri"/>
        <family val="2"/>
        <charset val="238"/>
      </rPr>
      <t>pd8</t>
    </r>
    <r>
      <rPr>
        <sz val="10"/>
        <rFont val="Calibri"/>
        <family val="2"/>
        <charset val="238"/>
      </rPr>
      <t xml:space="preserve">   (vajalnica)</t>
    </r>
  </si>
  <si>
    <r>
      <t xml:space="preserve">Podstavek </t>
    </r>
    <r>
      <rPr>
        <b/>
        <sz val="10"/>
        <rFont val="Calibri"/>
        <family val="2"/>
        <charset val="238"/>
      </rPr>
      <t>pd9</t>
    </r>
    <r>
      <rPr>
        <sz val="10"/>
        <rFont val="Calibri"/>
        <family val="2"/>
        <charset val="238"/>
      </rPr>
      <t xml:space="preserve">  (sterilizacija - čisto)</t>
    </r>
  </si>
  <si>
    <r>
      <t xml:space="preserve">Podstavek </t>
    </r>
    <r>
      <rPr>
        <b/>
        <sz val="10"/>
        <rFont val="Calibri"/>
        <family val="2"/>
        <charset val="238"/>
      </rPr>
      <t>pd10</t>
    </r>
    <r>
      <rPr>
        <sz val="10"/>
        <rFont val="Calibri"/>
        <family val="2"/>
        <charset val="238"/>
      </rPr>
      <t xml:space="preserve">  (sterilizacija - nečisto)</t>
    </r>
  </si>
  <si>
    <r>
      <t xml:space="preserve">Podstavek </t>
    </r>
    <r>
      <rPr>
        <b/>
        <sz val="10"/>
        <rFont val="Calibri"/>
        <family val="2"/>
        <charset val="238"/>
      </rPr>
      <t>pd11</t>
    </r>
    <r>
      <rPr>
        <sz val="10"/>
        <rFont val="Calibri"/>
        <family val="2"/>
        <charset val="238"/>
      </rPr>
      <t xml:space="preserve">  (sterilizacija - nečisto)</t>
    </r>
  </si>
  <si>
    <r>
      <t xml:space="preserve">Podstavek </t>
    </r>
    <r>
      <rPr>
        <b/>
        <sz val="10"/>
        <rFont val="Calibri"/>
        <family val="2"/>
        <charset val="238"/>
      </rPr>
      <t>pd12</t>
    </r>
    <r>
      <rPr>
        <sz val="10"/>
        <rFont val="Calibri"/>
        <family val="2"/>
        <charset val="238"/>
      </rPr>
      <t xml:space="preserve">  (administracija - printer)</t>
    </r>
  </si>
  <si>
    <r>
      <t xml:space="preserve">Podstavek </t>
    </r>
    <r>
      <rPr>
        <b/>
        <sz val="10"/>
        <rFont val="Calibri"/>
        <family val="2"/>
        <charset val="238"/>
      </rPr>
      <t>pd14</t>
    </r>
    <r>
      <rPr>
        <sz val="10"/>
        <rFont val="Calibri"/>
        <family val="2"/>
        <charset val="238"/>
      </rPr>
      <t xml:space="preserve">  (recepcija)</t>
    </r>
  </si>
  <si>
    <t>Razna nepredvidena dela, Ocena do 5% ključavničarskih del.</t>
  </si>
  <si>
    <t>Dobava in vgradnja ALU razmejitvenih profilov na stiku različnih tal.</t>
  </si>
  <si>
    <t>Izdelava, dobava in montaža kovinskih konzol. Konzola je izdelana po detajlu iz pravokotnih profilov 50 x 30 x 3 mm, s privarjenimi "uhlji" za pritrditve pohištvenih elemntov,  navarjenim ploščatim žele (50 x 50 x 3 mm) x 4, vse kompletno očiščeno in 1 x minimizirano - oplesk s temeljno barvo. Konzola je na koncih zaprta s privarjenimi kovinskimi ploščicami.</t>
  </si>
  <si>
    <t>konzola C oblike (čajna kuhinja)</t>
  </si>
  <si>
    <t>konzola C oblike (seminar, vajalnica)</t>
  </si>
  <si>
    <t>konzola C oblike (vajalnica, OPP ambulanta)</t>
  </si>
  <si>
    <t>konzola C oblike (OPP ambulanta, sterilizacija)</t>
  </si>
  <si>
    <t>konzola C oblike (zdravnik)</t>
  </si>
  <si>
    <t xml:space="preserve">Izdelava, dobava in montaža Fe pravokotnih  profilov, dim. 50/ 50/ 3 mm. Kotniki so pritrjeni na zidano steno ali mavčno kartonsko steno. </t>
  </si>
  <si>
    <t>Dobava in polaganje izolacije na stropno konstrukcijo nad kletjo (po odstranitvi estriha):</t>
  </si>
  <si>
    <t>Dobava in polaganje izolacijskega robnega traku ob steni :</t>
  </si>
  <si>
    <t>Vgradnja kovinskega vratnega podboja v obstoječe zidane stene.</t>
  </si>
  <si>
    <t>Za manjša nepredvidena dela se določi pavšalni znesek vrednosti rušitvenih del. Ocena 5 %.</t>
  </si>
  <si>
    <t>Odstranitev ali izsekavanje spodnjega roba ometa za izdelavo zaokrožice z tipskim vogalnim zaščitnim profilom  v opečni steni. Višina odstranitve je cc 11 cm.</t>
  </si>
  <si>
    <t>Rušenje oz. preboji za vrata v opečni steni (1 x nova vrata, 1x povečanje odprtine).</t>
  </si>
  <si>
    <t>(pr.: hodnik) Obračun po m².</t>
  </si>
  <si>
    <t>V  popisu so projektantske cene, kar pomeni informativne cene direktnih izvajalcev in dobavteljev, bre stroškov inžiniringa kot prevzemnika del na razpisu (neto cene).</t>
  </si>
  <si>
    <t>l = 450 + 900 + 500 mm  (185 cm)</t>
  </si>
  <si>
    <t>l = 410 +960 + 530 mm  (190 cm)</t>
  </si>
  <si>
    <t>l = 500 + 800 + 620 mm  (192)</t>
  </si>
  <si>
    <t>l = 390 + 800 + 490 mm  (168)</t>
  </si>
  <si>
    <t>5.6.</t>
  </si>
  <si>
    <t>O5</t>
  </si>
  <si>
    <t>pr. 25 - čajna kuhinja)</t>
  </si>
  <si>
    <t>g =  50 cm</t>
  </si>
  <si>
    <t>Vo9</t>
  </si>
  <si>
    <t>(pr. 23.3 - čajna kuhinja)</t>
  </si>
  <si>
    <t>š =  60 cm</t>
  </si>
  <si>
    <t>1 X pomična polica</t>
  </si>
  <si>
    <t>Vo10</t>
  </si>
  <si>
    <t>4.11.</t>
  </si>
  <si>
    <t>premontaža n drugo lokacijo</t>
  </si>
  <si>
    <t xml:space="preserve">visoka vgradna omara </t>
  </si>
  <si>
    <t>Datum:</t>
  </si>
  <si>
    <t>spodaj in zgoraj dvokrilna vrata;</t>
  </si>
  <si>
    <t>v = 130 cm (70+ 60 cm)</t>
  </si>
  <si>
    <t>v = 128 cm (64 + 64 cm)</t>
  </si>
  <si>
    <r>
      <t>(</t>
    </r>
    <r>
      <rPr>
        <sz val="11"/>
        <color rgb="FF0070C0"/>
        <rFont val="Calibri"/>
        <family val="2"/>
        <charset val="238"/>
      </rPr>
      <t xml:space="preserve">npr. tip Ikea ) </t>
    </r>
  </si>
  <si>
    <t>(pr.: vajalnica- starši ob pacientu)</t>
  </si>
  <si>
    <t xml:space="preserve">(npr. tip: Filo-plastic, Atlas Oprema) </t>
  </si>
  <si>
    <t xml:space="preserve">Izdelava, dobava in montaža kamnite stenske obloge. Stenske obloge  so izdelane iz tehničnega kamna "Silestone", Antibacteric  d=12 mm. Zgornji robovi so delno posneti. 
Tip kamna: npr. »Miami White« Silestone.
</t>
  </si>
  <si>
    <r>
      <rPr>
        <sz val="11"/>
        <color rgb="FF0070C0"/>
        <rFont val="Calibri"/>
        <family val="2"/>
        <charset val="238"/>
      </rPr>
      <t xml:space="preserve">Izdelava, dobava in montaža pultov. Pulti so izdelani iz tehničnega kamna "Silestone"  Antibacteric d=20 mm. Zunanji robovi so zaokroženi. Tip kamna: npr. »Miami Whire« </t>
    </r>
    <r>
      <rPr>
        <sz val="11"/>
        <rFont val="Calibri"/>
        <family val="2"/>
        <charset val="238"/>
      </rPr>
      <t>Silestone.</t>
    </r>
  </si>
  <si>
    <r>
      <t>V omarici bodo elementi: senzorski dispenzor za milo, senzorski dispenzor za razkužilo, nosilec za doziranje brisačk iz spodnje strani</t>
    </r>
    <r>
      <rPr>
        <sz val="10.5"/>
        <color rgb="FF0070C0"/>
        <rFont val="Calibri"/>
        <family val="2"/>
        <charset val="238"/>
      </rPr>
      <t xml:space="preserve"> (V ceno vkljućiti samo vgrajene dele v omarici).</t>
    </r>
  </si>
  <si>
    <t>(npr. Tip "HIGY-1", Ambienti)</t>
  </si>
  <si>
    <r>
      <t>V omarici so elementi: senzorski dispenzor za milo, senzorski dispenzor za razkužilo, nosilec za doziranje brisačk iz spodnje strani, trojni nosilec za doziranje rokavic iz spodnje strani, prostor za skladiščenje.</t>
    </r>
    <r>
      <rPr>
        <sz val="10.5"/>
        <color rgb="FF0070C0"/>
        <rFont val="Calibri"/>
        <family val="2"/>
        <charset val="238"/>
      </rPr>
      <t>(V ceno vkljućiti samo vgrajene dele v omarici).</t>
    </r>
  </si>
  <si>
    <r>
      <t>V omarici so elementi: senzorski dispenzor za milo, senzorski dispenzor za razkužilo, nosilec za doziranje brisačk iz spodnje strani, dvojni nosilec za doziranje rokavic iz spodnje strani, nosilec za doziranje mask iz spodnje strani, nosilec za doziranje plastičnih kozarčkov iz spodnje strani, nosilec za doziranje slinčkov iz spodnje strani, nosilec za skladiščenje, sesalcov za usta</t>
    </r>
    <r>
      <rPr>
        <sz val="10.5"/>
        <color rgb="FF0070C0"/>
        <rFont val="Calibri"/>
        <family val="2"/>
        <charset val="238"/>
      </rPr>
      <t>.(V ceno vkljućiti samo vgrajene dele v omarici).</t>
    </r>
  </si>
  <si>
    <t>A.</t>
  </si>
  <si>
    <t>l = 500 + 800 + 610 mm  (195 cm)</t>
  </si>
  <si>
    <t>STENSKE OBLOGE</t>
  </si>
  <si>
    <t>PULTI - ultrapas</t>
  </si>
  <si>
    <t>On1</t>
  </si>
  <si>
    <t>On2</t>
  </si>
  <si>
    <t>dim.: 38/44 cm, globina posode 18 cm</t>
  </si>
  <si>
    <t>dim.: Ø 40 cm</t>
  </si>
  <si>
    <t>Dobava in montaža keramičnega umivalnika</t>
  </si>
  <si>
    <t>pr.: vajalnica - umivalniki</t>
  </si>
  <si>
    <t xml:space="preserve">OPOMBA: </t>
  </si>
  <si>
    <t>(pr.: seminar, administracija; zdravnik)</t>
  </si>
  <si>
    <t>290 x 40 +  90 x 50 cm</t>
  </si>
  <si>
    <t>Po12.1</t>
  </si>
  <si>
    <t>š = 30 cm</t>
  </si>
  <si>
    <t>višina omarice = 65 cm, višina pulta = 80 cm</t>
  </si>
  <si>
    <t xml:space="preserve">Na notranji strani vrat se montirajo mrežaste košare za odpadke (1 x košara). </t>
  </si>
  <si>
    <t>Podpultna viseča omarica na konzoli za odpadke, brez dna, z enojnimi vrati, ki se horizontalno odpiranjo na spodni osi (izrez v montažni MK steni,  zaključek lesena letvica na višini pulta =  90 cm);</t>
  </si>
  <si>
    <t>dim.:  92/64 cm, višina 312 cm</t>
  </si>
  <si>
    <t>Tip maxcomacta prilagoditi opremi: npr. ultrpas, po izberi projektanta.</t>
  </si>
  <si>
    <t>AVTOMATSKA DRSNA VRATA</t>
  </si>
  <si>
    <t xml:space="preserve">Avtomatska steklena enokrilna drsna vrata s stransko svetlobo in nadsvetlobo:    </t>
  </si>
  <si>
    <t>brezdotična tipka za odpiranje   2 kosa.</t>
  </si>
  <si>
    <t>Izdelava, dobava in montaža avtomatskih drsnih vrat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 cm, s poudarjeno polkrožno linijo po celotni dolžini maske nudi možnost uporabe različnih dekorjev maske pogona po izbiri naročnika ali arhitekta. Vsi vidni kovinski deli so v barvnem tonu eloksiran aluminij ali RAL barvnem tonu po izbiri.</t>
  </si>
  <si>
    <t xml:space="preserve">tip vrat: npr. DOORSON product line 300 </t>
  </si>
  <si>
    <t>avtomat. steklena drsna dvokrilna vrata z nadsvetlobo in s stranskimi fiksnim steklenim delom</t>
  </si>
  <si>
    <t>Pult iz nerjaveče pločevine (kislinsko odporen) z vgrajenim NP koritom (50/50 cm), montiran na konzolah in kotniku. Pult ima zaokrožen rob.</t>
  </si>
  <si>
    <t xml:space="preserve">v zidu 16 do 17 cm </t>
  </si>
  <si>
    <r>
      <t xml:space="preserve">dolžine prekled: </t>
    </r>
    <r>
      <rPr>
        <sz val="11"/>
        <color rgb="FF0070C0"/>
        <rFont val="Calibri"/>
        <family val="2"/>
        <charset val="238"/>
      </rPr>
      <t xml:space="preserve">100, 140 cm, 160 cm; </t>
    </r>
  </si>
  <si>
    <t>Zazidava odprtin (po odstranitvi vrat) s siporeksom v debelini obstoječega zidu (1x zazidava obstoječe odprtine,1 x vzidava nova vrata, 1 x prestavitev vrat). V ceni je vključeno: stena, lepilo, vezanje nove stene z obstoječimi, izdelava mikroometa (mrežica, lepilo + fina malta). Obračun po m2.</t>
  </si>
  <si>
    <t xml:space="preserve">   4.</t>
  </si>
  <si>
    <t xml:space="preserve">MONTAŽA konstrukcije projekcijskega platna </t>
  </si>
  <si>
    <t xml:space="preserve">Izdelava, dobava in montaža nove stenske obloge – zunanja stran jaška dvigala  iz "maxcompacta" d= 19 mm z vogalnimi nalimki d= 2mm. Vključno z konstrukcijo do višine 3,11 m, vsemi pritrdilnim elementi. </t>
  </si>
  <si>
    <t>SKUPAJ  STENSKE OBLOGE:</t>
  </si>
  <si>
    <r>
      <t xml:space="preserve">Podstavek </t>
    </r>
    <r>
      <rPr>
        <b/>
        <sz val="10"/>
        <color rgb="FF0070C0"/>
        <rFont val="Calibri"/>
        <family val="2"/>
        <charset val="238"/>
      </rPr>
      <t>pd13</t>
    </r>
    <r>
      <rPr>
        <sz val="10"/>
        <color rgb="FF0070C0"/>
        <rFont val="Calibri"/>
        <family val="2"/>
        <charset val="238"/>
      </rPr>
      <t xml:space="preserve">  (vajalnica)</t>
    </r>
  </si>
  <si>
    <t>152 x 48 cm</t>
  </si>
  <si>
    <t xml:space="preserve">55  X 48 cm   </t>
  </si>
  <si>
    <r>
      <t xml:space="preserve">Podstavek </t>
    </r>
    <r>
      <rPr>
        <b/>
        <sz val="10"/>
        <rFont val="Calibri"/>
        <family val="2"/>
        <charset val="238"/>
      </rPr>
      <t>pd6</t>
    </r>
    <r>
      <rPr>
        <sz val="10"/>
        <rFont val="Calibri"/>
        <family val="2"/>
        <charset val="238"/>
      </rPr>
      <t xml:space="preserve">   (zdravnik)</t>
    </r>
  </si>
  <si>
    <t>Vd5</t>
  </si>
  <si>
    <t xml:space="preserve">70 X 210 cm </t>
  </si>
  <si>
    <t>Pol1</t>
  </si>
  <si>
    <t>Pol2</t>
  </si>
  <si>
    <t>Pol3</t>
  </si>
  <si>
    <t>5.7.</t>
  </si>
  <si>
    <t>v = 80 cm</t>
  </si>
  <si>
    <t>enokrilna vrata, polna vrtana krila, brez držal</t>
  </si>
  <si>
    <t>dvikrilna vrata, polna vrtana krila, brez držal</t>
  </si>
  <si>
    <t>O6</t>
  </si>
  <si>
    <t>š = 74 cm</t>
  </si>
  <si>
    <t>v = 204 - 50 cm (brez podstavka)</t>
  </si>
  <si>
    <t>š = 52 cm</t>
  </si>
  <si>
    <t>g =  49 cm</t>
  </si>
  <si>
    <t xml:space="preserve">shrambna dvodelna omara z enokrilninimi polnimi vrati, </t>
  </si>
  <si>
    <t>v = 266 cm  (136 + 120 cm, brez podstavka)</t>
  </si>
  <si>
    <t>7x pomične police, 1 x fiksna polica, spodnji del z vertikalno pregrado;</t>
  </si>
  <si>
    <t>7 x pomične police, 2 x fiksna polica</t>
  </si>
  <si>
    <t>na predhodno izdelanem podstavku,</t>
  </si>
  <si>
    <t>dvodelna omara z dvokrilnimi polnimi vrati,</t>
  </si>
  <si>
    <t>š = 90 cm</t>
  </si>
  <si>
    <t>Vo5.1</t>
  </si>
  <si>
    <r>
      <t xml:space="preserve">polna </t>
    </r>
    <r>
      <rPr>
        <sz val="11"/>
        <color rgb="FF0070C0"/>
        <rFont val="Calibri"/>
        <family val="2"/>
        <charset val="238"/>
      </rPr>
      <t xml:space="preserve">enokrilna </t>
    </r>
    <r>
      <rPr>
        <sz val="11"/>
        <rFont val="Calibri"/>
        <family val="2"/>
        <charset val="238"/>
      </rPr>
      <t>vrtana krila, bred držal, sestavljena iz dveh delov:</t>
    </r>
  </si>
  <si>
    <r>
      <t xml:space="preserve">polna </t>
    </r>
    <r>
      <rPr>
        <sz val="11"/>
        <color rgb="FF0070C0"/>
        <rFont val="Calibri"/>
        <family val="2"/>
        <charset val="238"/>
      </rPr>
      <t>dvokrilna</t>
    </r>
    <r>
      <rPr>
        <sz val="11"/>
        <rFont val="Calibri"/>
        <family val="2"/>
        <charset val="238"/>
      </rPr>
      <t xml:space="preserve"> vrtana krila, bred držal, sestavljena iz dveh delov:</t>
    </r>
  </si>
  <si>
    <r>
      <t>polna</t>
    </r>
    <r>
      <rPr>
        <sz val="11"/>
        <color rgb="FF0070C0"/>
        <rFont val="Calibri"/>
        <family val="2"/>
        <charset val="238"/>
      </rPr>
      <t xml:space="preserve"> dvokrina</t>
    </r>
    <r>
      <rPr>
        <sz val="11"/>
        <rFont val="Calibri"/>
        <family val="2"/>
        <charset val="238"/>
      </rPr>
      <t xml:space="preserve"> vrtana krila, brez držal, </t>
    </r>
  </si>
  <si>
    <t>spodaj dvojna dvižna vrata s prelomom in zgoraj dvokrilna vrata;</t>
  </si>
  <si>
    <t xml:space="preserve">polna vrtana krila, brez držal,  </t>
  </si>
  <si>
    <t xml:space="preserve">polna dvokrina vrtana krila, brez držal, </t>
  </si>
  <si>
    <t>š =  91</t>
  </si>
  <si>
    <t xml:space="preserve">v = 80 cm </t>
  </si>
  <si>
    <t>(pr. 23.4 - sterilizacija - nečisto)</t>
  </si>
  <si>
    <t>polna dvokrilna vrtana krila, brez držal, sestavljena iz dveh delov:</t>
  </si>
  <si>
    <t>š =  92 cm (46+ 46 cm)</t>
  </si>
  <si>
    <t>g = 37 cm</t>
  </si>
  <si>
    <t>1 X fiksna + 1 x pomična polica</t>
  </si>
  <si>
    <t>v = 80 cm (20 + 60 cm)</t>
  </si>
  <si>
    <t>polna dvokrilna vrtana krila, brez držal nad napo</t>
  </si>
  <si>
    <t>bred vrat za mikrovalovko</t>
  </si>
  <si>
    <t>4.8.</t>
  </si>
  <si>
    <t>4.12.</t>
  </si>
  <si>
    <t>4.13.</t>
  </si>
  <si>
    <t>4.14.</t>
  </si>
  <si>
    <t>GARDEROBNE STENE</t>
  </si>
  <si>
    <t>3 x kljukic</t>
  </si>
  <si>
    <t>š =   60 cm</t>
  </si>
  <si>
    <t>d = 240 cm</t>
  </si>
  <si>
    <t>pod ploščo mize inštalacijski kanal s priključki na prečni strani mize</t>
  </si>
  <si>
    <t>d =  75 cm</t>
  </si>
  <si>
    <t>Og2</t>
  </si>
  <si>
    <t>š =  66 cm</t>
  </si>
  <si>
    <t>polna dvokrilna vrtana krila, brez držal nad koritom</t>
  </si>
  <si>
    <t>v = 60 cm</t>
  </si>
  <si>
    <t>š /v = 60/80 cm</t>
  </si>
  <si>
    <t>š/g = 65/20 cm, višine 40,0 cm</t>
  </si>
  <si>
    <r>
      <rPr>
        <sz val="11"/>
        <color rgb="FF0070C0"/>
        <rFont val="Calibri"/>
        <family val="2"/>
        <charset val="238"/>
      </rPr>
      <t>š/g = 86/20 cm,</t>
    </r>
    <r>
      <rPr>
        <sz val="11"/>
        <rFont val="Calibri"/>
        <family val="2"/>
        <charset val="238"/>
      </rPr>
      <t xml:space="preserve"> višine 40,0 cm</t>
    </r>
  </si>
  <si>
    <t>š/g = 160/31 cm, višine 40,0 cm</t>
  </si>
  <si>
    <r>
      <t>Pult iz tehničnega kamna d= 20 mm z vgrajenim NF koritom</t>
    </r>
    <r>
      <rPr>
        <sz val="11"/>
        <color rgb="FF0070C0"/>
        <rFont val="Calibri"/>
        <family val="2"/>
        <charset val="238"/>
      </rPr>
      <t xml:space="preserve"> Ø 40</t>
    </r>
    <r>
      <rPr>
        <sz val="11"/>
        <rFont val="Calibri"/>
        <family val="2"/>
        <charset val="238"/>
      </rPr>
      <t xml:space="preserve"> cm z zaokrožico na konzolah in kotnikih. Montiran na višini 90 cm.</t>
    </r>
  </si>
  <si>
    <t>dim.: 60/60 cm, višine 80 cm,</t>
  </si>
  <si>
    <t>Tip umivalnika potrdi projektant glede na vgrajeno omarico pod umivalnikom.</t>
  </si>
  <si>
    <t>umivalnik pravokotne oblike, dim.: do 60/ 38 cm, vgradnja na višini pulta = 90 cm;</t>
  </si>
  <si>
    <t>Pult iz tehničnega kamna d= 20 mm z vgrajenim NF umivalnikom  Ø 40 cm z zaokrožico na konzolah in kotnikih. Montiran na višini 90 cm.</t>
  </si>
  <si>
    <t>Pult iz tehničnega kamna d= 20 mm z vgrajenim NF koritom in umivalnikom oba Ø 40 cm z zaokrožico na podtavni omarici, konzolah in kotnikih. Montiran na višini 90 cm.</t>
  </si>
  <si>
    <t>Kuhinjski pult z vgrajenim NF koritom 38/44 cm globine 20 cm in SK ploščo.</t>
  </si>
  <si>
    <t>P7</t>
  </si>
  <si>
    <t>1.1.7.</t>
  </si>
  <si>
    <t>Pult iz tehničnega kamna d= 20 mm z vgrajenim NF koritom Ø 40 cm z zaokrožico na konzolah in kotnikih. Montiran na višini 90 cm.</t>
  </si>
  <si>
    <t>dim.: do Ø 40 cm, višine 45 cm,</t>
  </si>
  <si>
    <t>na strani sterilitacije spodaj in zgoraj dvokrilna vrata,  srednji niz ima dvižna vrata s prelomom ns višini delovnegs pults 90 cm od tal,</t>
  </si>
  <si>
    <t>v spodnjem delu omare so vgrajene dvostranske izvlečne mrežaste košare (inox) na stranskih vodilih, 6 kosov;</t>
  </si>
  <si>
    <t>4x pomične police, 12 x fiksna polica</t>
  </si>
  <si>
    <t>š = 89(90) cm</t>
  </si>
  <si>
    <t>vgrajena v predelno steno med sterilizacijo in vajalnico,</t>
  </si>
  <si>
    <t>trodelna omara z dvokrilnimi polnimi vrati na strani vajalnice,</t>
  </si>
  <si>
    <t>dim.:  100 x 120 cm,  pokončna montaža</t>
  </si>
  <si>
    <t>dim.:  150 x 100 cm,  ležeča montaža</t>
  </si>
  <si>
    <t>g = 48 cm</t>
  </si>
  <si>
    <t>višina  predalnika =  68 cm, pod pultom na višini 90 cm</t>
  </si>
  <si>
    <t>višina predalnika =  72 cm, višina s podstavkom in pultom= 85 cm</t>
  </si>
  <si>
    <t>OPOMBA: globlji predali imajo ojačitev na nosilnost 50 kg</t>
  </si>
  <si>
    <t>(pr. Zdravnik, administracija)</t>
  </si>
  <si>
    <t>g = 58 cm</t>
  </si>
  <si>
    <t>višina s podstavkom = 72 cm, pult na višini 75 cm;</t>
  </si>
  <si>
    <t>g = 66 cm</t>
  </si>
  <si>
    <t>višina predalnika = 77 cm , s podstavkom in pultom = 90 cm</t>
  </si>
  <si>
    <t>(pr. sterilizacija - nečisto)</t>
  </si>
  <si>
    <t>š = 91 cm  (31+ 60 cm)</t>
  </si>
  <si>
    <t>g = 59 cm</t>
  </si>
  <si>
    <t>višina predalnika = 44 cm , s podstavkom in pultom = 66 cm</t>
  </si>
  <si>
    <t>Vogalna zaščita ZVa, dolžina  90 c m.</t>
  </si>
  <si>
    <t>ZV</t>
  </si>
  <si>
    <t>(ob vgradnem predalnimu Pr 5.1 - na obeh straneh)</t>
  </si>
  <si>
    <t>pritrjeno na montažno MK steno pod umivalnik</t>
  </si>
  <si>
    <t>l = 2x (30 + 32 + x 48 + 32) mm  (328 cm)</t>
  </si>
  <si>
    <t>(pr. zdravnik )</t>
  </si>
  <si>
    <t>(pr. sterilizacija - nečisti del)</t>
  </si>
  <si>
    <t>(pr. sterilizacija - čisti del)</t>
  </si>
  <si>
    <t>PODSTAVNE OMARICE ZA  ODPADKE</t>
  </si>
  <si>
    <t>Viseča omarica za odpadke je brez dna, imajo,ki vrata se odpirajo po hotizontalni osi ("na skip"). Pri teh vratih je treba zagotoviti odpiranje za vzdrževanje inštalacij, kjer "skip" nosilec omogoča snamanje vrat.</t>
  </si>
  <si>
    <t>2.09.</t>
  </si>
  <si>
    <t>2.10.</t>
  </si>
  <si>
    <t>2.11.</t>
  </si>
  <si>
    <t>2.12.</t>
  </si>
  <si>
    <t>2.13.</t>
  </si>
  <si>
    <t>2.08.</t>
  </si>
  <si>
    <t>2.07.</t>
  </si>
  <si>
    <t>2.06.</t>
  </si>
  <si>
    <t>2.05.</t>
  </si>
  <si>
    <t>2.04.</t>
  </si>
  <si>
    <t>2.03.</t>
  </si>
  <si>
    <t>2.02.</t>
  </si>
  <si>
    <t>2.01.</t>
  </si>
  <si>
    <t>7.3.</t>
  </si>
  <si>
    <t>Posoda za dežnike</t>
  </si>
  <si>
    <t>(pr.: vajalnica, garderoba osebje)</t>
  </si>
  <si>
    <t>dim.:  30 x 30 cm,  kovinska</t>
  </si>
  <si>
    <t>OPOMBA: v prostoru seminarja in čajne kuhinje je letev samo ne eni višini, 90 cm.</t>
  </si>
  <si>
    <t>(umivalnik) dim:   67/45 cm ,  4 kosi</t>
  </si>
  <si>
    <t>g = 33 cm</t>
  </si>
  <si>
    <t>višina omarice = 50 cm, višina umivalnika = 85 cm</t>
  </si>
  <si>
    <r>
      <t xml:space="preserve">Na notranji strani vrat se montira </t>
    </r>
    <r>
      <rPr>
        <sz val="11"/>
        <color rgb="FF0070C0"/>
        <rFont val="Calibri"/>
        <family val="2"/>
        <charset val="238"/>
      </rPr>
      <t xml:space="preserve">mrežasta košara za splošne odpadke. </t>
    </r>
  </si>
  <si>
    <t xml:space="preserve">SKUPNA REKAPITULACIJA </t>
  </si>
  <si>
    <t>z DDV</t>
    <phoneticPr fontId="8" type="noConversion"/>
  </si>
  <si>
    <t>GRADBENA DELA</t>
    <phoneticPr fontId="8" type="noConversion"/>
  </si>
  <si>
    <t>I.</t>
    <phoneticPr fontId="8" type="noConversion"/>
  </si>
  <si>
    <t>Rušitvena dela</t>
    <phoneticPr fontId="8" type="noConversion"/>
  </si>
  <si>
    <t>II.</t>
    <phoneticPr fontId="8" type="noConversion"/>
  </si>
  <si>
    <t>Zidarska dela</t>
    <phoneticPr fontId="8" type="noConversion"/>
  </si>
  <si>
    <t>GRADBENA DELA SKUPAJ:</t>
    <phoneticPr fontId="8" type="noConversion"/>
  </si>
  <si>
    <t>Mizarska dela</t>
    <phoneticPr fontId="8" type="noConversion"/>
  </si>
  <si>
    <t>IV.</t>
    <phoneticPr fontId="8" type="noConversion"/>
  </si>
  <si>
    <t>V.</t>
    <phoneticPr fontId="8" type="noConversion"/>
  </si>
  <si>
    <t>VI.</t>
    <phoneticPr fontId="8" type="noConversion"/>
  </si>
  <si>
    <t>Slikopleskarska dela</t>
    <phoneticPr fontId="8" type="noConversion"/>
  </si>
  <si>
    <t>VII.</t>
    <phoneticPr fontId="8" type="noConversion"/>
  </si>
  <si>
    <t>Tlakarska dela</t>
    <phoneticPr fontId="8" type="noConversion"/>
  </si>
  <si>
    <t>VIII.</t>
    <phoneticPr fontId="8" type="noConversion"/>
  </si>
  <si>
    <t>Tehnični stropovi</t>
    <phoneticPr fontId="8" type="noConversion"/>
  </si>
  <si>
    <t>IX.</t>
    <phoneticPr fontId="8" type="noConversion"/>
  </si>
  <si>
    <t>SKUPAJ A + B:</t>
    <phoneticPr fontId="8" type="noConversion"/>
  </si>
  <si>
    <t>C.</t>
    <phoneticPr fontId="8" type="noConversion"/>
  </si>
  <si>
    <t>OPREMA</t>
    <phoneticPr fontId="8" type="noConversion"/>
  </si>
  <si>
    <t>Oprema po naročilu</t>
    <phoneticPr fontId="8" type="noConversion"/>
  </si>
  <si>
    <t>Serijska oprema</t>
  </si>
  <si>
    <t>OPREMA SKUPAJ:</t>
    <phoneticPr fontId="8" type="noConversion"/>
  </si>
  <si>
    <t>SKUPAJ A + B + C:</t>
    <phoneticPr fontId="8" type="noConversion"/>
  </si>
  <si>
    <t>D.</t>
    <phoneticPr fontId="8" type="noConversion"/>
  </si>
  <si>
    <t>Zaščita</t>
    <phoneticPr fontId="8" type="noConversion"/>
  </si>
  <si>
    <t>SKUPAJ A + B + C + D:</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</si>
</sst>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 [$€-1]"/>
    <numFmt numFmtId="166" formatCode="#,##0.00\ &quot;€&quot;"/>
  </numFmts>
  <fonts count="30" x14ac:knownFonts="1">
    <font>
      <sz val="11"/>
      <name val="Calibri"/>
    </font>
    <font>
      <sz val="11"/>
      <color theme="1"/>
      <name val="Calibri"/>
      <family val="2"/>
      <charset val="238"/>
      <scheme val="minor"/>
    </font>
    <font>
      <sz val="10"/>
      <name val="Verdana"/>
      <family val="2"/>
      <charset val="238"/>
    </font>
    <font>
      <b/>
      <sz val="10"/>
      <name val="Verdana"/>
      <family val="2"/>
      <charset val="238"/>
    </font>
    <font>
      <b/>
      <sz val="11"/>
      <name val="Calibri"/>
      <family val="2"/>
      <charset val="238"/>
    </font>
    <font>
      <sz val="8"/>
      <name val="Calibri"/>
      <family val="2"/>
      <charset val="238"/>
    </font>
    <font>
      <sz val="11"/>
      <name val="Calibri"/>
      <family val="2"/>
      <charset val="238"/>
    </font>
    <font>
      <sz val="11"/>
      <name val="Times New Roman"/>
      <family val="1"/>
    </font>
    <font>
      <sz val="8"/>
      <name val="Verdana"/>
      <family val="2"/>
      <charset val="238"/>
    </font>
    <font>
      <b/>
      <sz val="15"/>
      <name val="Calibri"/>
      <family val="2"/>
      <charset val="238"/>
    </font>
    <font>
      <sz val="11"/>
      <color rgb="FFFF0000"/>
      <name val="Calibri"/>
      <family val="2"/>
      <charset val="238"/>
    </font>
    <font>
      <sz val="11"/>
      <name val="Calibri"/>
      <family val="2"/>
      <charset val="238"/>
    </font>
    <font>
      <sz val="11"/>
      <color rgb="FF0070C0"/>
      <name val="Calibri"/>
      <family val="2"/>
      <charset val="238"/>
    </font>
    <font>
      <b/>
      <sz val="11"/>
      <name val="Calibri"/>
      <family val="2"/>
      <charset val="238"/>
    </font>
    <font>
      <sz val="10"/>
      <name val="Calibri"/>
      <family val="2"/>
      <charset val="238"/>
    </font>
    <font>
      <sz val="11"/>
      <color theme="1"/>
      <name val="Calibri"/>
      <family val="2"/>
      <charset val="238"/>
    </font>
    <font>
      <sz val="5"/>
      <name val="Calibri"/>
      <family val="2"/>
      <charset val="238"/>
    </font>
    <font>
      <sz val="11"/>
      <name val="Calibri"/>
      <family val="2"/>
      <charset val="238"/>
    </font>
    <font>
      <sz val="11"/>
      <name val="Calibri"/>
      <family val="2"/>
      <charset val="238"/>
      <scheme val="minor"/>
    </font>
    <font>
      <b/>
      <sz val="10"/>
      <name val="Calibri"/>
      <family val="2"/>
      <charset val="238"/>
    </font>
    <font>
      <sz val="10"/>
      <name val="Calibri"/>
      <family val="2"/>
      <charset val="238"/>
      <scheme val="minor"/>
    </font>
    <font>
      <sz val="10.5"/>
      <name val="Calibri"/>
      <family val="2"/>
      <charset val="238"/>
    </font>
    <font>
      <b/>
      <sz val="10.5"/>
      <name val="Calibri"/>
      <family val="2"/>
      <charset val="238"/>
    </font>
    <font>
      <b/>
      <sz val="11"/>
      <name val="Calibri"/>
      <family val="2"/>
      <charset val="238"/>
      <scheme val="minor"/>
    </font>
    <font>
      <b/>
      <sz val="11"/>
      <color rgb="FF0070C0"/>
      <name val="Calibri"/>
      <family val="2"/>
      <charset val="238"/>
    </font>
    <font>
      <strike/>
      <sz val="11"/>
      <color rgb="FFFF0000"/>
      <name val="Calibri"/>
      <family val="2"/>
      <charset val="238"/>
    </font>
    <font>
      <sz val="10.5"/>
      <color rgb="FF0070C0"/>
      <name val="Calibri"/>
      <family val="2"/>
      <charset val="238"/>
    </font>
    <font>
      <sz val="11"/>
      <color rgb="FF0070C0"/>
      <name val="Calibri"/>
      <family val="2"/>
      <charset val="238"/>
      <scheme val="minor"/>
    </font>
    <font>
      <sz val="10"/>
      <color rgb="FF0070C0"/>
      <name val="Calibri"/>
      <family val="2"/>
      <charset val="238"/>
    </font>
    <font>
      <b/>
      <sz val="10"/>
      <color rgb="FF0070C0"/>
      <name val="Calibri"/>
      <family val="2"/>
      <charset val="23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4" fontId="17" fillId="0" borderId="0" applyFont="0" applyFill="0" applyBorder="0" applyAlignment="0" applyProtection="0"/>
    <xf numFmtId="0" fontId="1" fillId="0" borderId="0"/>
    <xf numFmtId="0" fontId="6" fillId="0" borderId="0"/>
  </cellStyleXfs>
  <cellXfs count="659">
    <xf numFmtId="0" fontId="0" fillId="0" borderId="0" xfId="0"/>
    <xf numFmtId="0" fontId="6" fillId="0" borderId="0" xfId="0" applyFont="1"/>
    <xf numFmtId="0" fontId="7" fillId="0" borderId="0" xfId="0" applyFont="1"/>
    <xf numFmtId="0" fontId="4" fillId="0" borderId="2" xfId="0" applyFont="1" applyBorder="1"/>
    <xf numFmtId="0" fontId="6" fillId="0" borderId="0" xfId="0" applyFont="1" applyAlignment="1">
      <alignment horizontal="center" vertical="top"/>
    </xf>
    <xf numFmtId="0" fontId="6" fillId="0" borderId="0" xfId="0" applyFont="1" applyAlignment="1">
      <alignment horizontal="right"/>
    </xf>
    <xf numFmtId="0" fontId="6" fillId="0" borderId="0" xfId="0" applyFont="1" applyAlignment="1">
      <alignment horizontal="center"/>
    </xf>
    <xf numFmtId="0" fontId="6" fillId="0" borderId="0" xfId="0" applyFont="1" applyAlignment="1">
      <alignment horizontal="left"/>
    </xf>
    <xf numFmtId="165" fontId="4" fillId="0" borderId="2" xfId="0" applyNumberFormat="1" applyFont="1" applyBorder="1"/>
    <xf numFmtId="165" fontId="6" fillId="0" borderId="0" xfId="0" applyNumberFormat="1" applyFont="1" applyFill="1"/>
    <xf numFmtId="165" fontId="6" fillId="0" borderId="0" xfId="0" applyNumberFormat="1" applyFont="1"/>
    <xf numFmtId="0" fontId="4" fillId="0" borderId="0" xfId="0" applyFont="1"/>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Fill="1"/>
    <xf numFmtId="165" fontId="6" fillId="0" borderId="2" xfId="0" applyNumberFormat="1" applyFont="1" applyBorder="1"/>
    <xf numFmtId="4" fontId="6" fillId="0" borderId="0" xfId="0" applyNumberFormat="1" applyFont="1"/>
    <xf numFmtId="0" fontId="6" fillId="0" borderId="2" xfId="0" applyFont="1" applyBorder="1" applyAlignment="1">
      <alignment horizontal="center" vertical="top"/>
    </xf>
    <xf numFmtId="2" fontId="6" fillId="0" borderId="0" xfId="0" applyNumberFormat="1" applyFont="1" applyFill="1"/>
    <xf numFmtId="0" fontId="6" fillId="0" borderId="0" xfId="0" applyFont="1" applyFill="1" applyAlignment="1">
      <alignment horizontal="right"/>
    </xf>
    <xf numFmtId="4" fontId="6" fillId="0" borderId="1" xfId="0" applyNumberFormat="1" applyFont="1" applyBorder="1" applyAlignment="1">
      <alignment horizontal="center" vertical="center" wrapText="1"/>
    </xf>
    <xf numFmtId="165" fontId="6" fillId="0"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wrapText="1"/>
    </xf>
    <xf numFmtId="2" fontId="6" fillId="0" borderId="0" xfId="0" applyNumberFormat="1" applyFont="1"/>
    <xf numFmtId="0" fontId="6" fillId="0" borderId="0" xfId="0" applyFont="1" applyBorder="1" applyAlignment="1">
      <alignment horizontal="center" vertical="top" wrapText="1"/>
    </xf>
    <xf numFmtId="2" fontId="7" fillId="0" borderId="0" xfId="0" applyNumberFormat="1" applyFont="1"/>
    <xf numFmtId="0" fontId="10" fillId="0" borderId="0" xfId="0" applyFont="1"/>
    <xf numFmtId="0" fontId="6" fillId="0" borderId="0" xfId="0" applyFont="1"/>
    <xf numFmtId="0" fontId="12" fillId="0" borderId="0" xfId="0" applyFont="1"/>
    <xf numFmtId="0" fontId="11" fillId="0" borderId="0" xfId="0" applyFont="1"/>
    <xf numFmtId="0" fontId="6" fillId="0" borderId="0" xfId="0" applyFont="1"/>
    <xf numFmtId="17" fontId="6" fillId="0" borderId="0" xfId="0" applyNumberFormat="1" applyFont="1"/>
    <xf numFmtId="0" fontId="13" fillId="0" borderId="0" xfId="0" applyFont="1"/>
    <xf numFmtId="0" fontId="6" fillId="0" borderId="0" xfId="0" applyFont="1"/>
    <xf numFmtId="0" fontId="6" fillId="0" borderId="0" xfId="0" applyFont="1" applyFill="1"/>
    <xf numFmtId="0" fontId="6" fillId="0" borderId="0" xfId="0" applyFont="1"/>
    <xf numFmtId="0" fontId="6" fillId="0" borderId="0" xfId="0" applyFont="1"/>
    <xf numFmtId="4" fontId="6" fillId="0" borderId="0" xfId="0" applyNumberFormat="1" applyFont="1" applyFill="1"/>
    <xf numFmtId="0" fontId="15" fillId="0" borderId="0" xfId="0" applyFont="1"/>
    <xf numFmtId="0" fontId="6" fillId="0" borderId="0" xfId="0" applyFont="1"/>
    <xf numFmtId="0" fontId="6" fillId="0" borderId="0" xfId="0" applyFont="1"/>
    <xf numFmtId="0" fontId="6" fillId="0" borderId="0" xfId="0" applyFont="1" applyFill="1"/>
    <xf numFmtId="165" fontId="6" fillId="0" borderId="0" xfId="0" applyNumberFormat="1" applyFont="1" applyFill="1" applyBorder="1" applyAlignment="1">
      <alignment horizontal="center" vertical="center" wrapText="1"/>
    </xf>
    <xf numFmtId="165" fontId="6" fillId="0" borderId="0" xfId="0" applyNumberFormat="1" applyFont="1" applyBorder="1" applyAlignment="1">
      <alignment horizontal="center" vertical="center" wrapText="1"/>
    </xf>
    <xf numFmtId="0" fontId="14" fillId="0" borderId="0" xfId="0" applyFont="1" applyAlignment="1">
      <alignment horizontal="center" vertical="center"/>
    </xf>
    <xf numFmtId="0" fontId="14" fillId="0" borderId="0" xfId="0" applyFont="1"/>
    <xf numFmtId="165" fontId="14" fillId="0" borderId="0" xfId="0" applyNumberFormat="1" applyFont="1"/>
    <xf numFmtId="164" fontId="0" fillId="0" borderId="0" xfId="1" applyFont="1" applyAlignment="1">
      <alignment vertical="top"/>
    </xf>
    <xf numFmtId="164" fontId="7" fillId="0" borderId="0" xfId="1" applyFont="1" applyAlignment="1">
      <alignment vertical="top"/>
    </xf>
    <xf numFmtId="164" fontId="6" fillId="0" borderId="0" xfId="1" applyFont="1" applyAlignment="1">
      <alignment vertical="top"/>
    </xf>
    <xf numFmtId="0" fontId="6" fillId="0" borderId="0" xfId="0" applyFont="1"/>
    <xf numFmtId="0" fontId="6" fillId="0" borderId="0" xfId="0" applyFont="1"/>
    <xf numFmtId="0" fontId="6" fillId="0" borderId="5" xfId="0" applyFont="1" applyBorder="1" applyAlignment="1">
      <alignment horizontal="center" vertical="center" wrapText="1"/>
    </xf>
    <xf numFmtId="0" fontId="18" fillId="0" borderId="0" xfId="1" applyNumberFormat="1" applyFont="1" applyAlignment="1">
      <alignment vertical="top" wrapText="1"/>
    </xf>
    <xf numFmtId="4" fontId="6" fillId="0" borderId="2" xfId="0" applyNumberFormat="1" applyFont="1" applyBorder="1"/>
    <xf numFmtId="165" fontId="6" fillId="0" borderId="0" xfId="0" applyNumberFormat="1" applyFont="1" applyAlignment="1"/>
    <xf numFmtId="0" fontId="21" fillId="0" borderId="0" xfId="0" applyFont="1" applyAlignment="1">
      <alignment horizontal="center" vertical="top"/>
    </xf>
    <xf numFmtId="0" fontId="21" fillId="0" borderId="0" xfId="0" applyFont="1"/>
    <xf numFmtId="165" fontId="21" fillId="0" borderId="0" xfId="0" applyNumberFormat="1" applyFont="1"/>
    <xf numFmtId="2" fontId="21" fillId="0" borderId="0" xfId="0" applyNumberFormat="1" applyFont="1"/>
    <xf numFmtId="0" fontId="22" fillId="0" borderId="0" xfId="0" applyFont="1" applyBorder="1" applyAlignment="1">
      <alignment horizontal="center" vertical="top"/>
    </xf>
    <xf numFmtId="0" fontId="22" fillId="0" borderId="0" xfId="0" applyFont="1" applyBorder="1"/>
    <xf numFmtId="2" fontId="22" fillId="0" borderId="0" xfId="0" applyNumberFormat="1" applyFont="1" applyBorder="1"/>
    <xf numFmtId="165" fontId="22" fillId="0" borderId="0" xfId="0" applyNumberFormat="1" applyFont="1" applyBorder="1"/>
    <xf numFmtId="2" fontId="21" fillId="0" borderId="0" xfId="0" applyNumberFormat="1" applyFont="1" applyAlignment="1">
      <alignment horizontal="right"/>
    </xf>
    <xf numFmtId="0" fontId="0" fillId="0" borderId="0" xfId="0"/>
    <xf numFmtId="0" fontId="6" fillId="0" borderId="0" xfId="0" applyFont="1"/>
    <xf numFmtId="0" fontId="6" fillId="0" borderId="0" xfId="0" applyFont="1"/>
    <xf numFmtId="0" fontId="0" fillId="0" borderId="0" xfId="0"/>
    <xf numFmtId="17" fontId="12" fillId="0" borderId="0" xfId="0" applyNumberFormat="1" applyFont="1"/>
    <xf numFmtId="16" fontId="12" fillId="0" borderId="0" xfId="0" applyNumberFormat="1" applyFont="1"/>
    <xf numFmtId="0" fontId="6" fillId="0" borderId="0" xfId="0" applyFont="1" applyFill="1"/>
    <xf numFmtId="0" fontId="6" fillId="0" borderId="0" xfId="0" applyFont="1"/>
    <xf numFmtId="0" fontId="6" fillId="0" borderId="3" xfId="0" applyFont="1" applyBorder="1"/>
    <xf numFmtId="165" fontId="6" fillId="0" borderId="4" xfId="0" applyNumberFormat="1" applyFont="1" applyBorder="1"/>
    <xf numFmtId="0" fontId="6" fillId="0" borderId="3" xfId="0" applyFont="1" applyBorder="1" applyAlignment="1">
      <alignment horizontal="right"/>
    </xf>
    <xf numFmtId="0" fontId="6" fillId="0" borderId="0" xfId="0" applyFont="1"/>
    <xf numFmtId="0" fontId="12" fillId="0" borderId="0" xfId="0" applyFont="1" applyFill="1"/>
    <xf numFmtId="0" fontId="6" fillId="0" borderId="0" xfId="0" applyFont="1"/>
    <xf numFmtId="0" fontId="10" fillId="0" borderId="0" xfId="0" applyFont="1" applyFill="1"/>
    <xf numFmtId="0" fontId="12" fillId="0" borderId="0" xfId="0" applyFont="1"/>
    <xf numFmtId="0" fontId="6" fillId="0" borderId="0" xfId="0" applyFont="1"/>
    <xf numFmtId="0" fontId="12" fillId="0" borderId="0" xfId="0" applyFont="1"/>
    <xf numFmtId="0" fontId="12" fillId="0" borderId="0" xfId="0" applyFont="1" applyAlignment="1">
      <alignment vertical="top"/>
    </xf>
    <xf numFmtId="0" fontId="6" fillId="0" borderId="0" xfId="0" applyFont="1"/>
    <xf numFmtId="0" fontId="12" fillId="0" borderId="0" xfId="0" applyFont="1"/>
    <xf numFmtId="17" fontId="10" fillId="0" borderId="0" xfId="0" applyNumberFormat="1" applyFont="1"/>
    <xf numFmtId="0" fontId="12" fillId="0" borderId="0" xfId="0" applyFont="1" applyFill="1" applyAlignment="1">
      <alignment vertical="top"/>
    </xf>
    <xf numFmtId="0" fontId="6" fillId="0" borderId="0" xfId="0" applyFont="1" applyAlignment="1"/>
    <xf numFmtId="0" fontId="12" fillId="0" borderId="0" xfId="0" applyFont="1"/>
    <xf numFmtId="0" fontId="6" fillId="0" borderId="0" xfId="0" applyFont="1" applyAlignment="1"/>
    <xf numFmtId="0" fontId="6" fillId="0" borderId="0" xfId="0" applyFont="1"/>
    <xf numFmtId="0" fontId="12" fillId="0" borderId="0" xfId="0" applyFont="1"/>
    <xf numFmtId="0" fontId="6" fillId="0" borderId="0" xfId="0" applyFont="1" applyAlignment="1"/>
    <xf numFmtId="0" fontId="6" fillId="0" borderId="0" xfId="0" applyFont="1"/>
    <xf numFmtId="0" fontId="12" fillId="0" borderId="0" xfId="0" applyFont="1"/>
    <xf numFmtId="16" fontId="6" fillId="0" borderId="5" xfId="0" applyNumberFormat="1" applyFont="1" applyFill="1" applyBorder="1" applyAlignment="1">
      <alignment horizontal="center" vertical="top"/>
    </xf>
    <xf numFmtId="0" fontId="12" fillId="0" borderId="0" xfId="0" applyFont="1" applyAlignment="1"/>
    <xf numFmtId="0" fontId="6" fillId="0" borderId="0" xfId="0" applyFont="1" applyFill="1" applyAlignment="1">
      <alignment horizontal="center"/>
    </xf>
    <xf numFmtId="0" fontId="12" fillId="0" borderId="0" xfId="0" applyFont="1"/>
    <xf numFmtId="0" fontId="6" fillId="0" borderId="0" xfId="0" applyFont="1"/>
    <xf numFmtId="0" fontId="12" fillId="0" borderId="0" xfId="0" applyFont="1"/>
    <xf numFmtId="0" fontId="12" fillId="0" borderId="0" xfId="0" applyFont="1" applyAlignment="1">
      <alignment vertical="top"/>
    </xf>
    <xf numFmtId="0" fontId="6" fillId="0" borderId="0" xfId="0" applyFont="1"/>
    <xf numFmtId="0" fontId="12" fillId="0" borderId="0" xfId="0" applyFont="1"/>
    <xf numFmtId="0" fontId="6" fillId="0" borderId="0" xfId="0" applyFont="1" applyFill="1" applyAlignment="1">
      <alignment horizontal="center" vertical="top"/>
    </xf>
    <xf numFmtId="0" fontId="6" fillId="0" borderId="0" xfId="0" applyFont="1"/>
    <xf numFmtId="0" fontId="12" fillId="0" borderId="0" xfId="0" applyFont="1"/>
    <xf numFmtId="0" fontId="6" fillId="0" borderId="3" xfId="0" applyFont="1" applyFill="1" applyBorder="1"/>
    <xf numFmtId="0" fontId="0" fillId="0" borderId="0" xfId="0" applyFill="1"/>
    <xf numFmtId="0" fontId="6" fillId="0" borderId="0" xfId="0" applyFont="1"/>
    <xf numFmtId="0" fontId="12" fillId="0" borderId="0" xfId="0" applyFont="1"/>
    <xf numFmtId="0" fontId="6" fillId="0" borderId="0" xfId="0" applyFont="1"/>
    <xf numFmtId="16" fontId="12" fillId="0" borderId="0" xfId="0" applyNumberFormat="1" applyFont="1" applyFill="1"/>
    <xf numFmtId="0" fontId="11" fillId="0" borderId="0" xfId="0" applyFont="1" applyFill="1"/>
    <xf numFmtId="0" fontId="6" fillId="0" borderId="0" xfId="0" applyFont="1"/>
    <xf numFmtId="0" fontId="6" fillId="0" borderId="0" xfId="0" applyFont="1"/>
    <xf numFmtId="2" fontId="6" fillId="0" borderId="0" xfId="0" applyNumberFormat="1" applyFont="1" applyFill="1" applyAlignment="1">
      <alignment horizontal="center"/>
    </xf>
    <xf numFmtId="165" fontId="6" fillId="0" borderId="4" xfId="0" applyNumberFormat="1" applyFont="1" applyFill="1" applyBorder="1"/>
    <xf numFmtId="0" fontId="12" fillId="0" borderId="0" xfId="0" applyFont="1"/>
    <xf numFmtId="0" fontId="6" fillId="0" borderId="0" xfId="0" applyFont="1" applyAlignment="1"/>
    <xf numFmtId="0" fontId="6" fillId="0" borderId="0" xfId="0" applyFont="1" applyFill="1" applyAlignment="1">
      <alignment horizontal="left"/>
    </xf>
    <xf numFmtId="0" fontId="12" fillId="0" borderId="0" xfId="0" applyFont="1"/>
    <xf numFmtId="0" fontId="6" fillId="0" borderId="0" xfId="0" applyFont="1" applyFill="1"/>
    <xf numFmtId="0" fontId="0" fillId="0" borderId="0" xfId="0" applyBorder="1"/>
    <xf numFmtId="0" fontId="6" fillId="0" borderId="0" xfId="0" applyFont="1" applyFill="1"/>
    <xf numFmtId="0" fontId="6" fillId="0" borderId="0" xfId="0" applyFont="1" applyFill="1" applyAlignment="1">
      <alignment horizontal="left" vertical="top"/>
    </xf>
    <xf numFmtId="0" fontId="6" fillId="0" borderId="5" xfId="0" applyFont="1" applyBorder="1" applyAlignment="1">
      <alignment horizontal="center" vertical="top"/>
    </xf>
    <xf numFmtId="0" fontId="6" fillId="0" borderId="5" xfId="0" applyFont="1" applyFill="1" applyBorder="1" applyAlignment="1">
      <alignment horizontal="center" vertical="top"/>
    </xf>
    <xf numFmtId="0" fontId="6" fillId="0" borderId="9" xfId="0" applyFont="1" applyBorder="1" applyAlignment="1">
      <alignment horizontal="center" vertical="top"/>
    </xf>
    <xf numFmtId="0" fontId="6" fillId="0" borderId="7" xfId="0" applyFont="1" applyBorder="1" applyAlignment="1">
      <alignment horizontal="center" vertical="top"/>
    </xf>
    <xf numFmtId="0" fontId="6" fillId="0" borderId="6" xfId="0" applyFont="1" applyBorder="1"/>
    <xf numFmtId="4" fontId="6" fillId="0" borderId="0" xfId="0" applyNumberFormat="1" applyFont="1" applyBorder="1" applyAlignment="1">
      <alignment horizontal="center" vertical="center" wrapText="1"/>
    </xf>
    <xf numFmtId="0" fontId="6" fillId="0" borderId="6" xfId="0" applyFont="1" applyBorder="1" applyAlignment="1">
      <alignment wrapText="1"/>
    </xf>
    <xf numFmtId="0" fontId="6" fillId="0" borderId="6" xfId="0" applyFont="1" applyBorder="1" applyAlignment="1">
      <alignment horizontal="right"/>
    </xf>
    <xf numFmtId="4" fontId="6" fillId="0" borderId="3" xfId="0" applyNumberFormat="1" applyFont="1" applyBorder="1"/>
    <xf numFmtId="0" fontId="6" fillId="0" borderId="8" xfId="0" applyFont="1" applyBorder="1" applyAlignment="1">
      <alignment vertical="top"/>
    </xf>
    <xf numFmtId="0" fontId="6" fillId="0" borderId="8" xfId="0" applyFont="1" applyBorder="1" applyAlignment="1"/>
    <xf numFmtId="0" fontId="6" fillId="0" borderId="5" xfId="0" applyFont="1" applyFill="1" applyBorder="1" applyAlignment="1">
      <alignment horizontal="center" vertical="top" wrapText="1"/>
    </xf>
    <xf numFmtId="4" fontId="6" fillId="0" borderId="6" xfId="0" applyNumberFormat="1" applyFont="1" applyBorder="1"/>
    <xf numFmtId="165" fontId="6" fillId="0" borderId="10" xfId="0" applyNumberFormat="1" applyFont="1" applyBorder="1"/>
    <xf numFmtId="0" fontId="23" fillId="0" borderId="0" xfId="0" applyFont="1"/>
    <xf numFmtId="0" fontId="6" fillId="0" borderId="0" xfId="0" applyFont="1" applyFill="1"/>
    <xf numFmtId="165" fontId="12" fillId="0" borderId="0" xfId="0" applyNumberFormat="1" applyFont="1"/>
    <xf numFmtId="0" fontId="24" fillId="0" borderId="0" xfId="0" applyFont="1"/>
    <xf numFmtId="165" fontId="12" fillId="0" borderId="0" xfId="0" applyNumberFormat="1" applyFont="1" applyFill="1"/>
    <xf numFmtId="4" fontId="12" fillId="0" borderId="0" xfId="0" applyNumberFormat="1" applyFont="1" applyFill="1"/>
    <xf numFmtId="0" fontId="6" fillId="0" borderId="0" xfId="0" applyFont="1" applyFill="1"/>
    <xf numFmtId="0" fontId="25" fillId="0" borderId="0" xfId="0" applyFont="1"/>
    <xf numFmtId="0" fontId="6" fillId="0" borderId="0" xfId="0" applyFont="1" applyFill="1"/>
    <xf numFmtId="0" fontId="6" fillId="0" borderId="0" xfId="0" applyFont="1" applyFill="1"/>
    <xf numFmtId="0" fontId="6" fillId="0" borderId="0" xfId="0" applyFont="1" applyFill="1"/>
    <xf numFmtId="4" fontId="12" fillId="0" borderId="0" xfId="0" applyNumberFormat="1" applyFont="1"/>
    <xf numFmtId="0" fontId="12" fillId="0" borderId="0" xfId="0" applyFont="1" applyFill="1" applyAlignment="1">
      <alignment horizontal="right"/>
    </xf>
    <xf numFmtId="0" fontId="24" fillId="0" borderId="2" xfId="0" applyFont="1" applyBorder="1" applyAlignment="1">
      <alignment horizontal="center" vertical="top"/>
    </xf>
    <xf numFmtId="0" fontId="6" fillId="0" borderId="0" xfId="0" applyFont="1" applyFill="1"/>
    <xf numFmtId="0" fontId="6" fillId="0" borderId="0" xfId="0" applyFont="1" applyFill="1"/>
    <xf numFmtId="0" fontId="6" fillId="0" borderId="0" xfId="0" applyFont="1" applyFill="1"/>
    <xf numFmtId="0" fontId="6" fillId="0" borderId="4" xfId="0" applyFont="1" applyBorder="1" applyAlignment="1"/>
    <xf numFmtId="0" fontId="6" fillId="0" borderId="4" xfId="0" applyFont="1" applyFill="1" applyBorder="1" applyAlignment="1"/>
    <xf numFmtId="0" fontId="6" fillId="0" borderId="3" xfId="0" applyFont="1" applyBorder="1" applyAlignment="1">
      <alignment wrapText="1"/>
    </xf>
    <xf numFmtId="0" fontId="6" fillId="0" borderId="2" xfId="0" applyFont="1" applyBorder="1"/>
    <xf numFmtId="0" fontId="6" fillId="0" borderId="0" xfId="0" applyFont="1" applyAlignment="1">
      <alignment wrapText="1"/>
    </xf>
    <xf numFmtId="0" fontId="6" fillId="0" borderId="0" xfId="0" applyFont="1" applyFill="1"/>
    <xf numFmtId="165" fontId="6" fillId="0" borderId="6" xfId="0" applyNumberFormat="1" applyFont="1" applyFill="1" applyBorder="1" applyProtection="1">
      <protection locked="0"/>
    </xf>
    <xf numFmtId="165" fontId="6" fillId="0" borderId="6" xfId="0" applyNumberFormat="1" applyFont="1" applyBorder="1" applyProtection="1">
      <protection locked="0"/>
    </xf>
    <xf numFmtId="165" fontId="6" fillId="0" borderId="3" xfId="0" applyNumberFormat="1" applyFont="1" applyBorder="1" applyAlignment="1" applyProtection="1">
      <alignment horizontal="right"/>
      <protection locked="0"/>
    </xf>
    <xf numFmtId="165" fontId="6" fillId="0" borderId="0" xfId="0" applyNumberFormat="1" applyFont="1" applyProtection="1">
      <protection locked="0"/>
    </xf>
    <xf numFmtId="165" fontId="12" fillId="0" borderId="0" xfId="0" applyNumberFormat="1" applyFont="1" applyProtection="1">
      <protection locked="0"/>
    </xf>
    <xf numFmtId="165" fontId="12" fillId="0" borderId="0" xfId="0" applyNumberFormat="1" applyFont="1" applyFill="1" applyProtection="1">
      <protection locked="0"/>
    </xf>
    <xf numFmtId="165" fontId="6" fillId="0" borderId="0" xfId="0" applyNumberFormat="1" applyFont="1" applyFill="1" applyProtection="1">
      <protection locked="0"/>
    </xf>
    <xf numFmtId="0" fontId="6" fillId="0" borderId="1" xfId="0" applyFont="1" applyBorder="1" applyAlignment="1" applyProtection="1">
      <alignment horizontal="center" vertical="center" wrapText="1"/>
    </xf>
    <xf numFmtId="2" fontId="6" fillId="0"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2" fontId="6" fillId="0" borderId="2" xfId="0" applyNumberFormat="1" applyFont="1" applyFill="1" applyBorder="1" applyAlignment="1" applyProtection="1">
      <alignment horizontal="center" vertical="center" wrapText="1"/>
    </xf>
    <xf numFmtId="165" fontId="6" fillId="0" borderId="2" xfId="0" applyNumberFormat="1" applyFont="1" applyFill="1" applyBorder="1" applyAlignment="1" applyProtection="1">
      <alignment horizontal="center" vertical="center" wrapText="1"/>
    </xf>
    <xf numFmtId="165" fontId="6" fillId="0" borderId="2" xfId="0" applyNumberFormat="1"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3" xfId="0" applyFont="1" applyBorder="1" applyProtection="1"/>
    <xf numFmtId="2" fontId="6" fillId="0" borderId="3" xfId="0" applyNumberFormat="1" applyFont="1" applyFill="1" applyBorder="1" applyAlignment="1" applyProtection="1">
      <alignment horizontal="center" vertical="center" wrapText="1"/>
    </xf>
    <xf numFmtId="165" fontId="6" fillId="0" borderId="3" xfId="0" applyNumberFormat="1" applyFont="1" applyFill="1" applyBorder="1" applyAlignment="1" applyProtection="1">
      <alignment horizontal="center" vertical="center" wrapText="1"/>
    </xf>
    <xf numFmtId="165" fontId="6" fillId="0" borderId="4" xfId="0" applyNumberFormat="1" applyFont="1" applyBorder="1" applyAlignment="1" applyProtection="1">
      <alignment horizontal="center" vertical="center" wrapText="1"/>
    </xf>
    <xf numFmtId="0" fontId="6" fillId="0" borderId="5" xfId="0" applyFont="1" applyBorder="1" applyAlignment="1" applyProtection="1">
      <alignment horizontal="center" vertical="top"/>
    </xf>
    <xf numFmtId="0" fontId="6" fillId="0" borderId="0" xfId="0" applyFont="1" applyFill="1" applyAlignment="1" applyProtection="1">
      <alignment horizontal="center" vertical="top"/>
    </xf>
    <xf numFmtId="0" fontId="6" fillId="0" borderId="0" xfId="0" applyFont="1" applyFill="1" applyProtection="1"/>
    <xf numFmtId="0" fontId="6" fillId="0" borderId="0" xfId="0" applyFont="1" applyFill="1" applyAlignment="1" applyProtection="1">
      <alignment wrapText="1"/>
    </xf>
    <xf numFmtId="0" fontId="6" fillId="0" borderId="0" xfId="0" applyFont="1" applyFill="1" applyAlignment="1" applyProtection="1">
      <alignment horizontal="right"/>
    </xf>
    <xf numFmtId="2" fontId="6" fillId="0" borderId="0" xfId="0" applyNumberFormat="1" applyFont="1" applyFill="1" applyProtection="1"/>
    <xf numFmtId="165" fontId="6" fillId="0" borderId="0" xfId="0" applyNumberFormat="1" applyFont="1" applyFill="1" applyProtection="1"/>
    <xf numFmtId="0" fontId="6" fillId="0" borderId="0" xfId="0" applyFont="1" applyAlignment="1" applyProtection="1">
      <alignment horizontal="center" vertical="top"/>
    </xf>
    <xf numFmtId="0" fontId="6" fillId="0" borderId="0" xfId="0" applyFont="1" applyProtection="1"/>
    <xf numFmtId="0" fontId="6" fillId="0" borderId="0" xfId="0" applyFont="1" applyAlignment="1" applyProtection="1">
      <alignment wrapText="1"/>
    </xf>
    <xf numFmtId="0" fontId="6" fillId="0" borderId="0" xfId="0" applyFont="1" applyAlignment="1" applyProtection="1">
      <alignment horizontal="right"/>
    </xf>
    <xf numFmtId="165" fontId="6" fillId="0" borderId="0" xfId="0" applyNumberFormat="1" applyFont="1" applyProtection="1"/>
    <xf numFmtId="0" fontId="6" fillId="0" borderId="0" xfId="0" applyFont="1" applyFill="1" applyAlignment="1" applyProtection="1">
      <alignment vertical="top"/>
    </xf>
    <xf numFmtId="0" fontId="6" fillId="0" borderId="0" xfId="0" applyFont="1" applyFill="1" applyAlignment="1" applyProtection="1"/>
    <xf numFmtId="0" fontId="6" fillId="0" borderId="0" xfId="0" applyFont="1" applyFill="1" applyAlignment="1" applyProtection="1">
      <alignment vertical="top" wrapText="1"/>
    </xf>
    <xf numFmtId="0" fontId="6" fillId="0" borderId="5" xfId="0" applyFont="1" applyFill="1" applyBorder="1" applyAlignment="1" applyProtection="1">
      <alignment horizontal="center" vertical="top"/>
    </xf>
    <xf numFmtId="0" fontId="6" fillId="0" borderId="3" xfId="0" applyFont="1" applyFill="1" applyBorder="1" applyProtection="1"/>
    <xf numFmtId="0" fontId="6" fillId="0" borderId="3" xfId="0" applyFont="1" applyFill="1" applyBorder="1" applyAlignment="1" applyProtection="1">
      <alignment horizontal="center"/>
    </xf>
    <xf numFmtId="0" fontId="6" fillId="0" borderId="3" xfId="0" applyFont="1" applyFill="1" applyBorder="1" applyAlignment="1" applyProtection="1">
      <alignment vertical="top" wrapText="1"/>
    </xf>
    <xf numFmtId="0" fontId="6" fillId="0" borderId="0" xfId="0" applyFont="1" applyFill="1" applyAlignment="1" applyProtection="1">
      <alignment horizontal="center"/>
    </xf>
    <xf numFmtId="0" fontId="4" fillId="0" borderId="3" xfId="0" applyFont="1" applyFill="1" applyBorder="1" applyProtection="1"/>
    <xf numFmtId="0" fontId="6" fillId="0" borderId="3" xfId="0" applyFont="1" applyFill="1" applyBorder="1" applyAlignment="1" applyProtection="1">
      <alignment horizontal="right"/>
    </xf>
    <xf numFmtId="2" fontId="6" fillId="0" borderId="3" xfId="0" applyNumberFormat="1" applyFont="1" applyFill="1" applyBorder="1" applyProtection="1"/>
    <xf numFmtId="165" fontId="6" fillId="0" borderId="3" xfId="0" applyNumberFormat="1" applyFont="1" applyFill="1" applyBorder="1" applyProtection="1"/>
    <xf numFmtId="165" fontId="6" fillId="0" borderId="4" xfId="0" applyNumberFormat="1" applyFont="1" applyFill="1" applyBorder="1" applyProtection="1"/>
    <xf numFmtId="0" fontId="6" fillId="0" borderId="7" xfId="0" applyFont="1" applyFill="1" applyBorder="1" applyAlignment="1" applyProtection="1">
      <alignment horizontal="center" vertical="top"/>
    </xf>
    <xf numFmtId="0" fontId="6" fillId="0" borderId="6" xfId="0" applyFont="1" applyFill="1" applyBorder="1" applyAlignment="1" applyProtection="1">
      <alignment horizontal="center"/>
    </xf>
    <xf numFmtId="0" fontId="12" fillId="0" borderId="0" xfId="0" applyFont="1" applyFill="1" applyProtection="1"/>
    <xf numFmtId="0" fontId="12" fillId="0" borderId="0" xfId="0" applyFont="1" applyFill="1" applyAlignment="1" applyProtection="1">
      <alignment horizontal="right"/>
    </xf>
    <xf numFmtId="2" fontId="12" fillId="0" borderId="0" xfId="0" applyNumberFormat="1" applyFont="1" applyFill="1" applyProtection="1"/>
    <xf numFmtId="165" fontId="12" fillId="0" borderId="0" xfId="0" applyNumberFormat="1" applyFont="1" applyFill="1" applyProtection="1"/>
    <xf numFmtId="0" fontId="6" fillId="0" borderId="3" xfId="0" applyFont="1" applyBorder="1" applyAlignment="1" applyProtection="1">
      <alignment horizontal="right"/>
    </xf>
    <xf numFmtId="165" fontId="6" fillId="0" borderId="3" xfId="0" applyNumberFormat="1" applyFont="1" applyBorder="1" applyProtection="1"/>
    <xf numFmtId="0" fontId="6" fillId="0" borderId="3" xfId="0" applyFont="1" applyFill="1" applyBorder="1" applyAlignment="1" applyProtection="1">
      <alignment wrapText="1"/>
    </xf>
    <xf numFmtId="0" fontId="6" fillId="0" borderId="0" xfId="0" applyFont="1" applyFill="1" applyAlignment="1" applyProtection="1">
      <alignment horizontal="left"/>
    </xf>
    <xf numFmtId="165" fontId="6" fillId="0" borderId="4" xfId="0" applyNumberFormat="1" applyFont="1" applyBorder="1" applyProtection="1"/>
    <xf numFmtId="0" fontId="6" fillId="0" borderId="0" xfId="0" applyFont="1" applyBorder="1" applyAlignment="1" applyProtection="1">
      <alignment vertical="top" wrapText="1"/>
    </xf>
    <xf numFmtId="0" fontId="6" fillId="0" borderId="0" xfId="0" applyFont="1" applyAlignment="1" applyProtection="1">
      <alignment vertical="top"/>
    </xf>
    <xf numFmtId="0" fontId="6" fillId="0" borderId="0" xfId="0" applyFont="1" applyAlignment="1" applyProtection="1"/>
    <xf numFmtId="0" fontId="6" fillId="0" borderId="0" xfId="0" applyFont="1" applyAlignment="1" applyProtection="1">
      <alignment vertical="top" wrapText="1"/>
    </xf>
    <xf numFmtId="0" fontId="6" fillId="0" borderId="9" xfId="0" applyFont="1" applyBorder="1" applyAlignment="1" applyProtection="1">
      <alignment horizontal="center" vertical="top"/>
    </xf>
    <xf numFmtId="0" fontId="6" fillId="0" borderId="2" xfId="0" applyFont="1" applyBorder="1" applyProtection="1"/>
    <xf numFmtId="0" fontId="6" fillId="0" borderId="7" xfId="0" applyFont="1" applyBorder="1" applyAlignment="1" applyProtection="1">
      <alignment horizontal="center" vertical="top"/>
    </xf>
    <xf numFmtId="0" fontId="6" fillId="0" borderId="6" xfId="0" applyFont="1" applyBorder="1" applyProtection="1"/>
    <xf numFmtId="2" fontId="6" fillId="0" borderId="6" xfId="0" applyNumberFormat="1" applyFont="1" applyFill="1" applyBorder="1" applyProtection="1"/>
    <xf numFmtId="165" fontId="6" fillId="0" borderId="6" xfId="0" applyNumberFormat="1" applyFont="1" applyBorder="1" applyProtection="1"/>
    <xf numFmtId="165" fontId="12" fillId="0" borderId="10" xfId="0" applyNumberFormat="1" applyFont="1" applyFill="1" applyBorder="1" applyProtection="1"/>
    <xf numFmtId="0" fontId="4" fillId="0" borderId="2" xfId="0" applyFont="1" applyBorder="1" applyAlignment="1" applyProtection="1">
      <alignment horizontal="center" vertical="top"/>
    </xf>
    <xf numFmtId="0" fontId="4" fillId="0" borderId="2" xfId="0" applyFont="1" applyBorder="1" applyProtection="1"/>
    <xf numFmtId="2" fontId="4" fillId="0" borderId="2" xfId="0" applyNumberFormat="1" applyFont="1" applyFill="1" applyBorder="1" applyProtection="1"/>
    <xf numFmtId="165" fontId="4" fillId="0" borderId="2" xfId="0" applyNumberFormat="1" applyFont="1" applyBorder="1" applyProtection="1"/>
    <xf numFmtId="0" fontId="6" fillId="0" borderId="1"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165" fontId="6" fillId="0" borderId="0"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center" vertical="top" wrapText="1"/>
    </xf>
    <xf numFmtId="0" fontId="2" fillId="0" borderId="3" xfId="0" applyFont="1" applyFill="1" applyBorder="1" applyAlignment="1" applyProtection="1">
      <alignment wrapText="1"/>
    </xf>
    <xf numFmtId="0" fontId="4" fillId="0" borderId="3" xfId="0" applyFont="1" applyFill="1" applyBorder="1" applyAlignment="1" applyProtection="1">
      <alignment wrapText="1"/>
    </xf>
    <xf numFmtId="165" fontId="2" fillId="0" borderId="3" xfId="0" applyNumberFormat="1" applyFont="1" applyFill="1" applyBorder="1" applyAlignment="1" applyProtection="1">
      <alignment wrapText="1"/>
    </xf>
    <xf numFmtId="165" fontId="2" fillId="0" borderId="4" xfId="0" applyNumberFormat="1" applyFont="1" applyFill="1" applyBorder="1" applyAlignment="1" applyProtection="1">
      <alignment wrapText="1"/>
    </xf>
    <xf numFmtId="0" fontId="2" fillId="0" borderId="0" xfId="0" applyFont="1" applyFill="1" applyBorder="1" applyAlignment="1" applyProtection="1">
      <alignment horizontal="center" vertical="top" wrapText="1"/>
    </xf>
    <xf numFmtId="0" fontId="2" fillId="0" borderId="0" xfId="0" applyFont="1" applyFill="1" applyBorder="1" applyAlignment="1" applyProtection="1">
      <alignment wrapText="1"/>
    </xf>
    <xf numFmtId="0" fontId="21" fillId="0" borderId="0" xfId="0" applyFont="1" applyFill="1" applyProtection="1"/>
    <xf numFmtId="0" fontId="6" fillId="0" borderId="2" xfId="0" applyFont="1" applyFill="1" applyBorder="1" applyAlignment="1" applyProtection="1">
      <alignment horizontal="center" vertical="top"/>
    </xf>
    <xf numFmtId="0" fontId="6" fillId="0" borderId="2" xfId="0" applyFont="1" applyFill="1" applyBorder="1" applyProtection="1"/>
    <xf numFmtId="0" fontId="4" fillId="0" borderId="2" xfId="0" applyFont="1" applyFill="1" applyBorder="1" applyAlignment="1" applyProtection="1">
      <alignment horizontal="left" vertical="center"/>
    </xf>
    <xf numFmtId="165" fontId="6" fillId="0" borderId="2" xfId="0" applyNumberFormat="1" applyFont="1" applyFill="1" applyBorder="1" applyProtection="1"/>
    <xf numFmtId="165" fontId="4" fillId="0" borderId="2" xfId="0" applyNumberFormat="1" applyFont="1" applyFill="1" applyBorder="1" applyProtection="1"/>
    <xf numFmtId="165" fontId="6" fillId="0" borderId="3" xfId="0" applyNumberFormat="1" applyFont="1" applyFill="1" applyBorder="1" applyProtection="1">
      <protection locked="0"/>
    </xf>
    <xf numFmtId="165" fontId="12" fillId="0" borderId="3" xfId="0" applyNumberFormat="1" applyFont="1" applyFill="1" applyBorder="1" applyProtection="1">
      <protection locked="0"/>
    </xf>
    <xf numFmtId="0" fontId="14" fillId="0" borderId="1" xfId="0" applyFont="1" applyBorder="1" applyAlignment="1" applyProtection="1">
      <alignment horizontal="center" vertical="center" wrapText="1"/>
    </xf>
    <xf numFmtId="165" fontId="14" fillId="0" borderId="1" xfId="0" applyNumberFormat="1" applyFont="1" applyFill="1" applyBorder="1" applyAlignment="1" applyProtection="1">
      <alignment horizontal="center" vertical="center" wrapText="1"/>
    </xf>
    <xf numFmtId="165" fontId="14" fillId="0" borderId="1" xfId="0" applyNumberFormat="1" applyFont="1" applyBorder="1" applyAlignment="1" applyProtection="1">
      <alignment horizontal="center" vertical="center" wrapText="1"/>
    </xf>
    <xf numFmtId="0" fontId="14" fillId="0" borderId="0" xfId="0" applyFont="1" applyAlignment="1" applyProtection="1">
      <alignment horizontal="center" vertical="center"/>
    </xf>
    <xf numFmtId="0" fontId="14" fillId="0" borderId="0" xfId="0" applyFont="1" applyProtection="1"/>
    <xf numFmtId="0" fontId="19" fillId="0" borderId="0" xfId="0" applyFont="1" applyProtection="1"/>
    <xf numFmtId="165" fontId="14" fillId="0" borderId="0" xfId="0" applyNumberFormat="1" applyFont="1" applyProtection="1"/>
    <xf numFmtId="165" fontId="19" fillId="0" borderId="0" xfId="0" applyNumberFormat="1" applyFont="1" applyProtection="1"/>
    <xf numFmtId="0" fontId="14" fillId="0" borderId="5" xfId="0" applyFont="1" applyBorder="1" applyAlignment="1" applyProtection="1">
      <alignment horizontal="center" vertical="center"/>
    </xf>
    <xf numFmtId="0" fontId="14" fillId="0" borderId="3" xfId="0" applyFont="1" applyBorder="1" applyProtection="1"/>
    <xf numFmtId="165" fontId="14" fillId="0" borderId="3" xfId="0" applyNumberFormat="1" applyFont="1" applyBorder="1" applyProtection="1"/>
    <xf numFmtId="165" fontId="14" fillId="0" borderId="4" xfId="0" applyNumberFormat="1" applyFont="1" applyBorder="1" applyProtection="1"/>
    <xf numFmtId="0" fontId="14" fillId="0" borderId="0" xfId="0" applyFont="1" applyAlignment="1" applyProtection="1">
      <alignment horizontal="right"/>
    </xf>
    <xf numFmtId="165" fontId="28" fillId="0" borderId="0" xfId="0" applyNumberFormat="1" applyFont="1" applyProtection="1"/>
    <xf numFmtId="0" fontId="28" fillId="0" borderId="0" xfId="0" applyFont="1" applyProtection="1"/>
    <xf numFmtId="0" fontId="28" fillId="0" borderId="0" xfId="0" applyFont="1" applyFill="1" applyAlignment="1" applyProtection="1">
      <alignment horizontal="right"/>
    </xf>
    <xf numFmtId="0" fontId="28" fillId="0" borderId="0" xfId="0" applyFont="1" applyFill="1" applyProtection="1"/>
    <xf numFmtId="165" fontId="28" fillId="0" borderId="0" xfId="0" applyNumberFormat="1" applyFont="1" applyFill="1" applyProtection="1"/>
    <xf numFmtId="16" fontId="14" fillId="0" borderId="0" xfId="0" applyNumberFormat="1" applyFont="1" applyAlignment="1" applyProtection="1">
      <alignment horizontal="center" vertical="center"/>
    </xf>
    <xf numFmtId="0" fontId="28" fillId="0" borderId="0" xfId="0" applyFont="1" applyAlignment="1" applyProtection="1">
      <alignment horizontal="right"/>
    </xf>
    <xf numFmtId="0" fontId="14" fillId="0" borderId="5" xfId="0" applyFont="1" applyBorder="1" applyAlignment="1" applyProtection="1">
      <alignment horizontal="center"/>
    </xf>
    <xf numFmtId="0" fontId="14" fillId="0" borderId="3" xfId="0" applyFont="1" applyBorder="1" applyAlignment="1" applyProtection="1"/>
    <xf numFmtId="0" fontId="14" fillId="0" borderId="2" xfId="0" applyFont="1" applyBorder="1" applyAlignment="1" applyProtection="1">
      <alignment horizontal="center" vertical="center"/>
    </xf>
    <xf numFmtId="0" fontId="14" fillId="0" borderId="2" xfId="0" applyFont="1" applyBorder="1" applyProtection="1"/>
    <xf numFmtId="0" fontId="19" fillId="0" borderId="2" xfId="0" applyFont="1" applyBorder="1" applyProtection="1"/>
    <xf numFmtId="165" fontId="14" fillId="0" borderId="2" xfId="0" applyNumberFormat="1" applyFont="1" applyBorder="1" applyProtection="1"/>
    <xf numFmtId="165" fontId="19" fillId="0" borderId="2" xfId="0" applyNumberFormat="1" applyFont="1" applyBorder="1" applyProtection="1"/>
    <xf numFmtId="165" fontId="14" fillId="0" borderId="0" xfId="0" applyNumberFormat="1" applyFont="1" applyProtection="1">
      <protection locked="0"/>
    </xf>
    <xf numFmtId="165" fontId="28" fillId="0" borderId="0" xfId="0" applyNumberFormat="1" applyFont="1" applyProtection="1">
      <protection locked="0"/>
    </xf>
    <xf numFmtId="165" fontId="28" fillId="0" borderId="0" xfId="0" applyNumberFormat="1" applyFont="1" applyFill="1" applyProtection="1">
      <protection locked="0"/>
    </xf>
    <xf numFmtId="0" fontId="14" fillId="0" borderId="0" xfId="0" applyFont="1" applyBorder="1" applyAlignment="1" applyProtection="1">
      <alignment horizontal="center" vertical="center" wrapText="1"/>
    </xf>
    <xf numFmtId="165" fontId="14" fillId="0" borderId="0" xfId="0" applyNumberFormat="1" applyFont="1" applyFill="1" applyBorder="1" applyAlignment="1" applyProtection="1">
      <alignment horizontal="center" vertical="center" wrapText="1"/>
    </xf>
    <xf numFmtId="165" fontId="14" fillId="0" borderId="0" xfId="0" applyNumberFormat="1" applyFont="1" applyBorder="1" applyAlignment="1" applyProtection="1">
      <alignment horizontal="center" vertical="center" wrapText="1"/>
    </xf>
    <xf numFmtId="0" fontId="14" fillId="0" borderId="5" xfId="0" applyFont="1" applyBorder="1" applyAlignment="1" applyProtection="1">
      <alignment horizontal="center" vertical="center" wrapText="1"/>
    </xf>
    <xf numFmtId="0" fontId="14" fillId="0" borderId="3" xfId="0" applyFont="1" applyBorder="1" applyAlignment="1" applyProtection="1">
      <alignment horizontal="center" vertical="center" wrapText="1"/>
    </xf>
    <xf numFmtId="0" fontId="19" fillId="0" borderId="3" xfId="0" applyFont="1" applyBorder="1" applyAlignment="1" applyProtection="1">
      <alignment horizontal="left" vertical="center" wrapText="1"/>
    </xf>
    <xf numFmtId="165" fontId="14" fillId="0" borderId="3" xfId="0" applyNumberFormat="1" applyFont="1" applyFill="1" applyBorder="1" applyAlignment="1" applyProtection="1">
      <alignment horizontal="center" vertical="center" wrapText="1"/>
    </xf>
    <xf numFmtId="165" fontId="14" fillId="0" borderId="4" xfId="0" applyNumberFormat="1" applyFont="1" applyBorder="1" applyAlignment="1" applyProtection="1">
      <alignment horizontal="center" vertical="center" wrapText="1"/>
    </xf>
    <xf numFmtId="0" fontId="14" fillId="0" borderId="0" xfId="0" applyFont="1" applyBorder="1" applyAlignment="1" applyProtection="1">
      <alignment wrapText="1"/>
    </xf>
    <xf numFmtId="0" fontId="14" fillId="0" borderId="0" xfId="0" applyFont="1" applyBorder="1" applyAlignment="1" applyProtection="1">
      <alignment vertical="top" wrapText="1"/>
    </xf>
    <xf numFmtId="0" fontId="14" fillId="0" borderId="0" xfId="0" applyFont="1" applyAlignment="1" applyProtection="1">
      <alignment vertical="top" wrapText="1"/>
    </xf>
    <xf numFmtId="0" fontId="19" fillId="0" borderId="0" xfId="0" applyFont="1" applyBorder="1" applyAlignment="1" applyProtection="1">
      <alignment wrapText="1"/>
    </xf>
    <xf numFmtId="0" fontId="20" fillId="0" borderId="0" xfId="0" applyFont="1" applyBorder="1" applyAlignment="1" applyProtection="1">
      <alignment wrapText="1"/>
    </xf>
    <xf numFmtId="0" fontId="20" fillId="0" borderId="0" xfId="0" applyFont="1" applyProtection="1"/>
    <xf numFmtId="165" fontId="14" fillId="0" borderId="0" xfId="0" applyNumberFormat="1" applyFont="1" applyFill="1" applyBorder="1" applyAlignment="1" applyProtection="1">
      <alignment wrapText="1"/>
    </xf>
    <xf numFmtId="165" fontId="19" fillId="0" borderId="0" xfId="0" applyNumberFormat="1" applyFont="1" applyBorder="1" applyAlignment="1" applyProtection="1">
      <alignment wrapText="1"/>
    </xf>
    <xf numFmtId="0" fontId="14" fillId="0" borderId="0" xfId="0" applyFont="1" applyBorder="1" applyAlignment="1" applyProtection="1">
      <alignment horizontal="right" vertical="top" wrapText="1"/>
    </xf>
    <xf numFmtId="0" fontId="14" fillId="0" borderId="3" xfId="0" applyFont="1" applyFill="1" applyBorder="1" applyProtection="1"/>
    <xf numFmtId="0" fontId="14" fillId="0" borderId="3" xfId="0" applyFont="1" applyFill="1" applyBorder="1" applyAlignment="1" applyProtection="1">
      <alignment horizontal="right"/>
    </xf>
    <xf numFmtId="0" fontId="14" fillId="0" borderId="0" xfId="0" applyFont="1" applyFill="1" applyProtection="1"/>
    <xf numFmtId="0" fontId="14" fillId="0" borderId="0" xfId="0" applyFont="1" applyFill="1" applyAlignment="1" applyProtection="1">
      <alignment horizontal="right"/>
    </xf>
    <xf numFmtId="165" fontId="14" fillId="0" borderId="0" xfId="0" applyNumberFormat="1" applyFont="1" applyFill="1" applyProtection="1"/>
    <xf numFmtId="0" fontId="14" fillId="0" borderId="3" xfId="0" applyFont="1" applyBorder="1" applyAlignment="1" applyProtection="1">
      <alignment horizontal="right"/>
    </xf>
    <xf numFmtId="0" fontId="20" fillId="0" borderId="0" xfId="0" applyFont="1" applyAlignment="1" applyProtection="1">
      <alignment horizontal="left" vertical="top" wrapText="1"/>
    </xf>
    <xf numFmtId="16" fontId="14" fillId="0" borderId="5" xfId="0" applyNumberFormat="1" applyFont="1" applyBorder="1" applyAlignment="1" applyProtection="1">
      <alignment horizontal="center" vertical="center"/>
    </xf>
    <xf numFmtId="0" fontId="28" fillId="0" borderId="3" xfId="0" applyFont="1" applyBorder="1" applyProtection="1"/>
    <xf numFmtId="0" fontId="28" fillId="0" borderId="3" xfId="0" applyFont="1" applyBorder="1" applyAlignment="1" applyProtection="1">
      <alignment horizontal="right"/>
    </xf>
    <xf numFmtId="165" fontId="28" fillId="0" borderId="4" xfId="0" applyNumberFormat="1" applyFont="1" applyBorder="1" applyProtection="1"/>
    <xf numFmtId="0" fontId="19" fillId="0" borderId="3" xfId="0" applyFont="1" applyBorder="1" applyProtection="1"/>
    <xf numFmtId="0" fontId="14" fillId="0" borderId="5" xfId="0" applyFont="1" applyFill="1" applyBorder="1" applyAlignment="1" applyProtection="1">
      <alignment horizontal="center" vertical="top"/>
    </xf>
    <xf numFmtId="0" fontId="14" fillId="0" borderId="3" xfId="0" applyFont="1" applyFill="1" applyBorder="1" applyAlignment="1" applyProtection="1">
      <alignment vertical="top"/>
    </xf>
    <xf numFmtId="0" fontId="14" fillId="0" borderId="3" xfId="0" applyFont="1" applyFill="1" applyBorder="1" applyAlignment="1" applyProtection="1">
      <alignment wrapText="1"/>
    </xf>
    <xf numFmtId="165" fontId="14" fillId="0" borderId="4" xfId="0" applyNumberFormat="1" applyFont="1" applyFill="1" applyBorder="1" applyProtection="1"/>
    <xf numFmtId="165" fontId="14" fillId="0" borderId="3" xfId="0" applyNumberFormat="1" applyFont="1" applyFill="1" applyBorder="1" applyProtection="1">
      <protection locked="0"/>
    </xf>
    <xf numFmtId="165" fontId="14" fillId="0" borderId="3" xfId="0" applyNumberFormat="1" applyFont="1" applyBorder="1" applyProtection="1">
      <protection locked="0"/>
    </xf>
    <xf numFmtId="165" fontId="28" fillId="0" borderId="3" xfId="0" applyNumberFormat="1" applyFont="1" applyBorder="1" applyProtection="1">
      <protection locked="0"/>
    </xf>
    <xf numFmtId="0" fontId="6" fillId="0" borderId="2" xfId="0" applyFont="1" applyFill="1" applyBorder="1" applyAlignment="1" applyProtection="1">
      <alignment horizontal="center" vertical="center" wrapText="1"/>
    </xf>
    <xf numFmtId="0" fontId="6" fillId="0" borderId="5" xfId="0" applyFont="1" applyFill="1" applyBorder="1" applyAlignment="1" applyProtection="1">
      <alignment horizontal="center" wrapText="1"/>
    </xf>
    <xf numFmtId="0" fontId="3" fillId="0" borderId="3" xfId="0" applyFont="1" applyFill="1" applyBorder="1" applyAlignment="1" applyProtection="1">
      <alignment wrapText="1"/>
    </xf>
    <xf numFmtId="0" fontId="6" fillId="0" borderId="4" xfId="0" applyFont="1" applyFill="1" applyBorder="1" applyAlignment="1" applyProtection="1">
      <alignment wrapText="1"/>
    </xf>
    <xf numFmtId="0" fontId="3" fillId="0" borderId="0" xfId="0" applyFont="1" applyFill="1" applyBorder="1" applyAlignment="1" applyProtection="1">
      <alignment horizontal="center" wrapText="1"/>
    </xf>
    <xf numFmtId="0" fontId="6" fillId="0" borderId="0" xfId="0" applyFont="1" applyFill="1" applyBorder="1" applyAlignment="1" applyProtection="1">
      <alignment horizontal="right" vertical="top" wrapText="1"/>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vertical="top" wrapText="1"/>
    </xf>
    <xf numFmtId="0" fontId="3" fillId="0" borderId="0" xfId="0" applyFont="1" applyFill="1" applyBorder="1" applyAlignment="1" applyProtection="1">
      <alignment wrapText="1"/>
    </xf>
    <xf numFmtId="165" fontId="3" fillId="0" borderId="0" xfId="0" applyNumberFormat="1" applyFont="1" applyFill="1" applyBorder="1" applyAlignment="1" applyProtection="1">
      <alignment wrapText="1"/>
    </xf>
    <xf numFmtId="0" fontId="12" fillId="0" borderId="0" xfId="0" applyFont="1" applyFill="1" applyAlignment="1" applyProtection="1">
      <alignment vertical="top"/>
    </xf>
    <xf numFmtId="165" fontId="12" fillId="0" borderId="0" xfId="0" applyNumberFormat="1" applyFont="1" applyFill="1" applyAlignment="1" applyProtection="1">
      <alignment vertical="top"/>
    </xf>
    <xf numFmtId="0" fontId="6" fillId="0" borderId="0" xfId="2" applyFont="1" applyFill="1" applyProtection="1"/>
    <xf numFmtId="165" fontId="6" fillId="0" borderId="0" xfId="0" applyNumberFormat="1" applyFont="1" applyFill="1" applyAlignment="1" applyProtection="1">
      <alignment vertical="top"/>
    </xf>
    <xf numFmtId="0" fontId="6" fillId="0" borderId="0" xfId="0" applyFont="1" applyFill="1" applyAlignment="1" applyProtection="1">
      <alignment wrapText="1"/>
    </xf>
    <xf numFmtId="0" fontId="6" fillId="0" borderId="2" xfId="0" applyFont="1" applyFill="1" applyBorder="1" applyAlignment="1" applyProtection="1">
      <alignment horizontal="center"/>
    </xf>
    <xf numFmtId="0" fontId="4" fillId="0" borderId="2" xfId="0" applyFont="1" applyFill="1" applyBorder="1" applyProtection="1"/>
    <xf numFmtId="165" fontId="12" fillId="0" borderId="0" xfId="0" applyNumberFormat="1" applyFont="1" applyFill="1" applyAlignment="1" applyProtection="1">
      <alignment vertical="top"/>
      <protection locked="0"/>
    </xf>
    <xf numFmtId="165" fontId="6" fillId="0" borderId="0" xfId="0" applyNumberFormat="1" applyFont="1" applyFill="1" applyAlignment="1" applyProtection="1">
      <alignment vertical="top"/>
      <protection locked="0"/>
    </xf>
    <xf numFmtId="165" fontId="12" fillId="0" borderId="0" xfId="0" applyNumberFormat="1" applyFont="1" applyFill="1" applyAlignment="1" applyProtection="1">
      <protection locked="0"/>
    </xf>
    <xf numFmtId="165" fontId="6" fillId="0" borderId="0" xfId="0" applyNumberFormat="1" applyFont="1" applyFill="1" applyAlignment="1" applyProtection="1">
      <protection locked="0"/>
    </xf>
    <xf numFmtId="165" fontId="12" fillId="0" borderId="6" xfId="0" applyNumberFormat="1" applyFont="1" applyFill="1" applyBorder="1" applyProtection="1">
      <protection locked="0"/>
    </xf>
    <xf numFmtId="2" fontId="6" fillId="0" borderId="0" xfId="0" applyNumberFormat="1" applyFont="1" applyFill="1" applyBorder="1" applyAlignment="1" applyProtection="1">
      <alignment horizontal="center" vertical="center" wrapText="1"/>
    </xf>
    <xf numFmtId="2" fontId="12" fillId="0" borderId="0" xfId="0" applyNumberFormat="1" applyFont="1" applyFill="1" applyAlignment="1" applyProtection="1"/>
    <xf numFmtId="165" fontId="12" fillId="0" borderId="0" xfId="0" applyNumberFormat="1" applyFont="1" applyFill="1" applyAlignment="1" applyProtection="1"/>
    <xf numFmtId="2" fontId="6" fillId="0" borderId="0" xfId="0" applyNumberFormat="1" applyFont="1" applyFill="1" applyAlignment="1" applyProtection="1"/>
    <xf numFmtId="165" fontId="6" fillId="0" borderId="0" xfId="0" applyNumberFormat="1" applyFont="1" applyFill="1" applyAlignment="1" applyProtection="1"/>
    <xf numFmtId="2" fontId="6" fillId="0" borderId="3" xfId="0" applyNumberFormat="1" applyFont="1" applyFill="1" applyBorder="1" applyAlignment="1" applyProtection="1"/>
    <xf numFmtId="165" fontId="6" fillId="0" borderId="3" xfId="0" applyNumberFormat="1" applyFont="1" applyFill="1" applyBorder="1" applyAlignment="1" applyProtection="1"/>
    <xf numFmtId="165" fontId="6" fillId="0" borderId="4" xfId="0" applyNumberFormat="1" applyFont="1" applyFill="1" applyBorder="1" applyAlignment="1" applyProtection="1"/>
    <xf numFmtId="0" fontId="24" fillId="0" borderId="3" xfId="0" applyFont="1" applyFill="1" applyBorder="1" applyProtection="1"/>
    <xf numFmtId="0" fontId="6" fillId="0" borderId="0" xfId="0" applyFont="1" applyFill="1" applyAlignment="1" applyProtection="1">
      <alignment horizontal="left" wrapText="1"/>
    </xf>
    <xf numFmtId="0" fontId="6" fillId="0" borderId="5" xfId="0" applyFont="1" applyFill="1" applyBorder="1" applyProtection="1"/>
    <xf numFmtId="0" fontId="12" fillId="0" borderId="0" xfId="0" applyFont="1" applyFill="1" applyAlignment="1" applyProtection="1">
      <alignment horizontal="left" wrapText="1"/>
    </xf>
    <xf numFmtId="0" fontId="6" fillId="0" borderId="9" xfId="0" applyFont="1" applyBorder="1" applyProtection="1"/>
    <xf numFmtId="0" fontId="6" fillId="0" borderId="2" xfId="0" applyFont="1" applyBorder="1" applyAlignment="1" applyProtection="1">
      <alignment horizontal="center" vertical="center"/>
    </xf>
    <xf numFmtId="0" fontId="6" fillId="0" borderId="2" xfId="0" applyFont="1" applyBorder="1" applyAlignment="1" applyProtection="1">
      <alignment horizontal="right"/>
    </xf>
    <xf numFmtId="165" fontId="6" fillId="0" borderId="2" xfId="0" applyNumberFormat="1" applyFont="1" applyBorder="1" applyProtection="1"/>
    <xf numFmtId="165" fontId="6" fillId="0" borderId="8" xfId="0" applyNumberFormat="1" applyFont="1" applyBorder="1" applyProtection="1"/>
    <xf numFmtId="0" fontId="6" fillId="0" borderId="2" xfId="0" applyFont="1" applyBorder="1" applyAlignment="1" applyProtection="1"/>
    <xf numFmtId="0" fontId="6" fillId="0" borderId="8" xfId="0" applyFont="1" applyBorder="1" applyAlignment="1" applyProtection="1"/>
    <xf numFmtId="0" fontId="6" fillId="0" borderId="7" xfId="0" applyFont="1" applyBorder="1" applyProtection="1"/>
    <xf numFmtId="0" fontId="12" fillId="0" borderId="6" xfId="0" applyFont="1" applyFill="1" applyBorder="1" applyAlignment="1" applyProtection="1">
      <alignment horizontal="right"/>
    </xf>
    <xf numFmtId="0" fontId="12" fillId="0" borderId="6" xfId="0" applyFont="1" applyFill="1" applyBorder="1" applyProtection="1"/>
    <xf numFmtId="0" fontId="6" fillId="0" borderId="5" xfId="0" applyFont="1" applyFill="1" applyBorder="1" applyAlignment="1" applyProtection="1">
      <alignment horizontal="center"/>
    </xf>
    <xf numFmtId="0" fontId="6" fillId="0" borderId="3" xfId="0" applyFont="1" applyFill="1" applyBorder="1" applyAlignment="1" applyProtection="1"/>
    <xf numFmtId="0" fontId="4" fillId="0" borderId="2" xfId="0" applyFont="1" applyFill="1" applyBorder="1" applyAlignment="1" applyProtection="1">
      <alignment horizontal="center" vertical="top"/>
    </xf>
    <xf numFmtId="0" fontId="6" fillId="0" borderId="1" xfId="0" applyFont="1" applyBorder="1" applyAlignment="1" applyProtection="1">
      <alignment horizontal="right" vertical="center" wrapText="1"/>
    </xf>
    <xf numFmtId="4" fontId="6" fillId="0" borderId="1" xfId="0" applyNumberFormat="1" applyFont="1" applyBorder="1" applyAlignment="1" applyProtection="1">
      <alignment horizontal="center" vertical="center" wrapText="1"/>
    </xf>
    <xf numFmtId="0" fontId="6" fillId="0" borderId="2" xfId="0" applyFont="1" applyBorder="1" applyAlignment="1" applyProtection="1"/>
    <xf numFmtId="0" fontId="6" fillId="0" borderId="3" xfId="0" applyFont="1" applyBorder="1" applyAlignment="1" applyProtection="1">
      <alignment wrapText="1"/>
    </xf>
    <xf numFmtId="0" fontId="6" fillId="0" borderId="3" xfId="0" applyFont="1" applyBorder="1" applyAlignment="1" applyProtection="1"/>
    <xf numFmtId="0" fontId="6" fillId="0" borderId="4" xfId="0" applyFont="1" applyBorder="1" applyAlignment="1" applyProtection="1"/>
    <xf numFmtId="4" fontId="12" fillId="0" borderId="0" xfId="0" applyNumberFormat="1" applyFont="1" applyFill="1" applyProtection="1"/>
    <xf numFmtId="4" fontId="6" fillId="0" borderId="0" xfId="0" applyNumberFormat="1" applyFont="1" applyFill="1" applyProtection="1"/>
    <xf numFmtId="0" fontId="6" fillId="0" borderId="0" xfId="0" applyFont="1" applyAlignment="1" applyProtection="1">
      <alignment horizontal="center"/>
    </xf>
    <xf numFmtId="0" fontId="6" fillId="0" borderId="0" xfId="0" applyFont="1" applyBorder="1" applyAlignment="1" applyProtection="1">
      <alignment wrapText="1"/>
    </xf>
    <xf numFmtId="0" fontId="6" fillId="0" borderId="0" xfId="0" applyFont="1" applyBorder="1" applyAlignment="1" applyProtection="1">
      <alignment horizontal="right"/>
    </xf>
    <xf numFmtId="0" fontId="6" fillId="0" borderId="0" xfId="0" applyFont="1" applyBorder="1" applyAlignment="1" applyProtection="1"/>
    <xf numFmtId="4" fontId="6" fillId="0" borderId="0" xfId="0" applyNumberFormat="1" applyFont="1" applyProtection="1"/>
    <xf numFmtId="0" fontId="24" fillId="0" borderId="2" xfId="0" applyFont="1" applyBorder="1" applyProtection="1"/>
    <xf numFmtId="0" fontId="24" fillId="0" borderId="2" xfId="0" applyFont="1" applyBorder="1" applyAlignment="1" applyProtection="1">
      <alignment horizontal="right"/>
    </xf>
    <xf numFmtId="4" fontId="24" fillId="0" borderId="2" xfId="0" applyNumberFormat="1" applyFont="1" applyBorder="1" applyProtection="1"/>
    <xf numFmtId="165" fontId="24" fillId="0" borderId="2" xfId="0" applyNumberFormat="1" applyFont="1" applyBorder="1" applyProtection="1"/>
    <xf numFmtId="0" fontId="21" fillId="0" borderId="1" xfId="0" applyFont="1" applyBorder="1" applyAlignment="1" applyProtection="1">
      <alignment horizontal="center" vertical="center" wrapText="1"/>
    </xf>
    <xf numFmtId="2" fontId="21" fillId="0" borderId="1" xfId="0" applyNumberFormat="1" applyFont="1" applyBorder="1" applyAlignment="1" applyProtection="1">
      <alignment horizontal="center" vertical="center" wrapText="1"/>
    </xf>
    <xf numFmtId="165" fontId="21" fillId="0" borderId="1" xfId="0" applyNumberFormat="1" applyFont="1" applyFill="1" applyBorder="1" applyAlignment="1" applyProtection="1">
      <alignment horizontal="center" vertical="center" wrapText="1"/>
    </xf>
    <xf numFmtId="165" fontId="21" fillId="0" borderId="1" xfId="0" applyNumberFormat="1" applyFont="1" applyBorder="1" applyAlignment="1" applyProtection="1">
      <alignment horizontal="center" vertical="center" wrapText="1"/>
    </xf>
    <xf numFmtId="0" fontId="21" fillId="0" borderId="0" xfId="0" applyFont="1" applyBorder="1" applyAlignment="1" applyProtection="1">
      <alignment horizontal="center" vertical="center" wrapText="1"/>
    </xf>
    <xf numFmtId="2" fontId="21" fillId="0" borderId="0" xfId="0" applyNumberFormat="1" applyFont="1" applyBorder="1" applyAlignment="1" applyProtection="1">
      <alignment horizontal="center" vertical="center" wrapText="1"/>
    </xf>
    <xf numFmtId="165" fontId="21" fillId="0" borderId="0" xfId="0" applyNumberFormat="1" applyFont="1" applyFill="1" applyBorder="1" applyAlignment="1" applyProtection="1">
      <alignment horizontal="center" vertical="center" wrapText="1"/>
    </xf>
    <xf numFmtId="165" fontId="21" fillId="0" borderId="0" xfId="0" applyNumberFormat="1" applyFont="1" applyBorder="1" applyAlignment="1" applyProtection="1">
      <alignment horizontal="center" vertical="center" wrapText="1"/>
    </xf>
    <xf numFmtId="0" fontId="21" fillId="0" borderId="5" xfId="0" applyFont="1" applyFill="1" applyBorder="1" applyAlignment="1" applyProtection="1">
      <alignment horizontal="center" vertical="top"/>
    </xf>
    <xf numFmtId="0" fontId="21" fillId="0" borderId="3" xfId="0" applyFont="1" applyFill="1" applyBorder="1" applyProtection="1"/>
    <xf numFmtId="0" fontId="21" fillId="0" borderId="0" xfId="0" applyFont="1" applyFill="1" applyBorder="1" applyAlignment="1" applyProtection="1">
      <alignment horizontal="center" vertical="top"/>
    </xf>
    <xf numFmtId="0" fontId="21" fillId="0" borderId="0" xfId="0" applyFont="1" applyFill="1" applyBorder="1" applyProtection="1"/>
    <xf numFmtId="0" fontId="21" fillId="0" borderId="0" xfId="0" applyFont="1" applyFill="1" applyBorder="1" applyAlignment="1" applyProtection="1">
      <alignment horizontal="right"/>
    </xf>
    <xf numFmtId="2" fontId="26" fillId="0" borderId="0" xfId="0" applyNumberFormat="1" applyFont="1" applyFill="1" applyBorder="1" applyProtection="1"/>
    <xf numFmtId="165" fontId="26" fillId="0" borderId="0" xfId="0" applyNumberFormat="1" applyFont="1" applyFill="1" applyBorder="1" applyProtection="1"/>
    <xf numFmtId="2" fontId="21" fillId="0" borderId="0" xfId="0" applyNumberFormat="1" applyFont="1" applyFill="1" applyBorder="1" applyProtection="1"/>
    <xf numFmtId="165" fontId="21" fillId="0" borderId="0" xfId="0" applyNumberFormat="1" applyFont="1" applyFill="1" applyBorder="1" applyProtection="1"/>
    <xf numFmtId="0" fontId="26" fillId="0" borderId="0" xfId="0" applyFont="1" applyFill="1" applyBorder="1" applyAlignment="1" applyProtection="1">
      <alignment horizontal="right"/>
    </xf>
    <xf numFmtId="0" fontId="21" fillId="0" borderId="0" xfId="0" applyFont="1" applyFill="1" applyBorder="1" applyAlignment="1" applyProtection="1">
      <alignment vertical="top" wrapText="1"/>
    </xf>
    <xf numFmtId="0" fontId="21" fillId="0" borderId="0" xfId="0" applyFont="1" applyFill="1" applyBorder="1" applyAlignment="1" applyProtection="1">
      <alignment vertical="top"/>
    </xf>
    <xf numFmtId="0" fontId="21" fillId="0" borderId="0" xfId="0" applyFont="1" applyFill="1" applyBorder="1" applyAlignment="1" applyProtection="1">
      <alignment wrapText="1"/>
    </xf>
    <xf numFmtId="2" fontId="21" fillId="0" borderId="3" xfId="0" applyNumberFormat="1" applyFont="1" applyFill="1" applyBorder="1" applyProtection="1"/>
    <xf numFmtId="165" fontId="21" fillId="0" borderId="3" xfId="0" applyNumberFormat="1" applyFont="1" applyFill="1" applyBorder="1" applyProtection="1"/>
    <xf numFmtId="165" fontId="21" fillId="0" borderId="4" xfId="0" applyNumberFormat="1" applyFont="1" applyFill="1" applyBorder="1" applyProtection="1"/>
    <xf numFmtId="0" fontId="21" fillId="0" borderId="9" xfId="0" applyFont="1" applyFill="1" applyBorder="1" applyAlignment="1" applyProtection="1">
      <alignment horizontal="center" vertical="top"/>
    </xf>
    <xf numFmtId="0" fontId="21" fillId="0" borderId="2" xfId="0" applyFont="1" applyFill="1" applyBorder="1" applyProtection="1"/>
    <xf numFmtId="2" fontId="21" fillId="0" borderId="2" xfId="0" applyNumberFormat="1" applyFont="1" applyFill="1" applyBorder="1" applyProtection="1"/>
    <xf numFmtId="165" fontId="21" fillId="0" borderId="2" xfId="0" applyNumberFormat="1" applyFont="1" applyFill="1" applyBorder="1" applyProtection="1"/>
    <xf numFmtId="165" fontId="21" fillId="0" borderId="8" xfId="0" applyNumberFormat="1" applyFont="1" applyFill="1" applyBorder="1" applyProtection="1"/>
    <xf numFmtId="0" fontId="21" fillId="0" borderId="11" xfId="0" applyFont="1" applyFill="1" applyBorder="1" applyAlignment="1" applyProtection="1">
      <alignment horizontal="center" vertical="top"/>
    </xf>
    <xf numFmtId="165" fontId="21" fillId="0" borderId="12" xfId="0" applyNumberFormat="1" applyFont="1" applyFill="1" applyBorder="1" applyProtection="1"/>
    <xf numFmtId="0" fontId="21" fillId="0" borderId="7" xfId="0" applyFont="1" applyFill="1" applyBorder="1" applyAlignment="1" applyProtection="1">
      <alignment horizontal="center" vertical="top"/>
    </xf>
    <xf numFmtId="0" fontId="21" fillId="0" borderId="6" xfId="0" applyFont="1" applyFill="1" applyBorder="1" applyProtection="1"/>
    <xf numFmtId="2" fontId="21" fillId="0" borderId="6" xfId="0" applyNumberFormat="1" applyFont="1" applyFill="1" applyBorder="1" applyProtection="1"/>
    <xf numFmtId="165" fontId="21" fillId="0" borderId="10" xfId="0" applyNumberFormat="1" applyFont="1" applyFill="1" applyBorder="1" applyProtection="1"/>
    <xf numFmtId="16" fontId="21" fillId="0" borderId="5" xfId="0" applyNumberFormat="1" applyFont="1" applyFill="1" applyBorder="1" applyAlignment="1" applyProtection="1">
      <alignment horizontal="center" vertical="top"/>
    </xf>
    <xf numFmtId="165" fontId="21" fillId="0" borderId="0" xfId="0" applyNumberFormat="1" applyFont="1" applyProtection="1"/>
    <xf numFmtId="0" fontId="21" fillId="0" borderId="0" xfId="0" applyFont="1" applyAlignment="1" applyProtection="1">
      <alignment horizontal="center" vertical="top"/>
    </xf>
    <xf numFmtId="0" fontId="21" fillId="0" borderId="0" xfId="0" applyFont="1" applyProtection="1"/>
    <xf numFmtId="2" fontId="21" fillId="0" borderId="0" xfId="0" applyNumberFormat="1" applyFont="1" applyProtection="1"/>
    <xf numFmtId="0" fontId="22" fillId="0" borderId="2" xfId="0" applyFont="1" applyBorder="1" applyAlignment="1" applyProtection="1">
      <alignment horizontal="center" vertical="top"/>
    </xf>
    <xf numFmtId="0" fontId="22" fillId="0" borderId="2" xfId="0" applyFont="1" applyBorder="1" applyProtection="1"/>
    <xf numFmtId="2" fontId="22" fillId="0" borderId="2" xfId="0" applyNumberFormat="1" applyFont="1" applyBorder="1" applyProtection="1"/>
    <xf numFmtId="165" fontId="22" fillId="0" borderId="2" xfId="0" applyNumberFormat="1" applyFont="1" applyBorder="1" applyProtection="1"/>
    <xf numFmtId="165" fontId="26" fillId="0" borderId="0" xfId="0" applyNumberFormat="1" applyFont="1" applyFill="1" applyBorder="1" applyProtection="1">
      <protection locked="0"/>
    </xf>
    <xf numFmtId="165" fontId="21" fillId="0" borderId="0" xfId="0" applyNumberFormat="1" applyFont="1" applyFill="1" applyBorder="1" applyProtection="1">
      <protection locked="0"/>
    </xf>
    <xf numFmtId="165" fontId="21" fillId="0" borderId="6" xfId="0" applyNumberFormat="1" applyFont="1" applyFill="1" applyBorder="1" applyProtection="1">
      <protection locked="0"/>
    </xf>
    <xf numFmtId="2" fontId="6" fillId="0" borderId="1" xfId="0" applyNumberFormat="1" applyFont="1" applyBorder="1" applyAlignment="1" applyProtection="1">
      <alignment horizontal="center" vertical="center" wrapText="1"/>
    </xf>
    <xf numFmtId="2" fontId="6" fillId="0" borderId="0" xfId="0" applyNumberFormat="1" applyFont="1" applyBorder="1" applyAlignment="1" applyProtection="1">
      <alignment horizontal="center" vertical="center" wrapText="1"/>
    </xf>
    <xf numFmtId="165" fontId="6" fillId="0" borderId="0" xfId="0" applyNumberFormat="1" applyFont="1" applyBorder="1" applyAlignment="1" applyProtection="1">
      <alignment horizontal="center" vertical="center" wrapText="1"/>
    </xf>
    <xf numFmtId="2" fontId="4" fillId="0" borderId="0" xfId="0" applyNumberFormat="1" applyFont="1" applyProtection="1"/>
    <xf numFmtId="0" fontId="6" fillId="0" borderId="0" xfId="0" applyFont="1" applyAlignment="1" applyProtection="1">
      <alignment horizontal="right" vertical="top"/>
    </xf>
    <xf numFmtId="2" fontId="6" fillId="0" borderId="0" xfId="0" applyNumberFormat="1" applyFont="1" applyProtection="1"/>
    <xf numFmtId="0" fontId="6" fillId="0" borderId="3" xfId="0" applyFont="1" applyBorder="1" applyAlignment="1" applyProtection="1">
      <alignment horizontal="center"/>
    </xf>
    <xf numFmtId="2" fontId="6" fillId="0" borderId="3" xfId="0" applyNumberFormat="1" applyFont="1" applyBorder="1" applyProtection="1"/>
    <xf numFmtId="0" fontId="6" fillId="0" borderId="2" xfId="0" applyFont="1" applyBorder="1" applyAlignment="1" applyProtection="1">
      <alignment horizontal="center" vertical="top"/>
    </xf>
    <xf numFmtId="2" fontId="6" fillId="0" borderId="2" xfId="0" applyNumberFormat="1" applyFont="1" applyBorder="1" applyProtection="1"/>
    <xf numFmtId="165" fontId="14" fillId="0" borderId="4" xfId="0" applyNumberFormat="1" applyFont="1" applyBorder="1" applyProtection="1">
      <protection locked="0"/>
    </xf>
    <xf numFmtId="0" fontId="6" fillId="0" borderId="0" xfId="0" applyFont="1" applyAlignment="1" applyProtection="1">
      <alignment horizontal="left" vertical="top" wrapText="1"/>
    </xf>
    <xf numFmtId="0" fontId="6" fillId="0" borderId="0" xfId="0" applyFont="1" applyAlignment="1" applyProtection="1">
      <alignment horizontal="left" vertical="top"/>
    </xf>
    <xf numFmtId="16" fontId="6" fillId="0" borderId="5" xfId="0" applyNumberFormat="1" applyFont="1" applyBorder="1" applyAlignment="1" applyProtection="1">
      <alignment horizontal="center" vertical="top"/>
    </xf>
    <xf numFmtId="0" fontId="6" fillId="0" borderId="3" xfId="0" applyFont="1" applyBorder="1" applyAlignment="1" applyProtection="1">
      <alignment horizontal="left" vertical="top" wrapText="1"/>
    </xf>
    <xf numFmtId="0" fontId="12" fillId="0" borderId="3" xfId="0" applyFont="1" applyBorder="1" applyAlignment="1" applyProtection="1">
      <alignment horizontal="right"/>
    </xf>
    <xf numFmtId="2" fontId="12" fillId="0" borderId="3" xfId="0" applyNumberFormat="1" applyFont="1" applyBorder="1" applyProtection="1"/>
    <xf numFmtId="165" fontId="12" fillId="0" borderId="4" xfId="0" applyNumberFormat="1" applyFont="1" applyBorder="1" applyProtection="1"/>
    <xf numFmtId="0" fontId="6" fillId="0" borderId="0" xfId="0" applyFont="1" applyBorder="1" applyAlignment="1" applyProtection="1">
      <alignment horizontal="left" vertical="top" wrapText="1"/>
    </xf>
    <xf numFmtId="16" fontId="6" fillId="0" borderId="5" xfId="0" applyNumberFormat="1" applyFont="1" applyFill="1" applyBorder="1" applyAlignment="1" applyProtection="1">
      <alignment horizontal="center" vertical="top"/>
    </xf>
    <xf numFmtId="0" fontId="12" fillId="0" borderId="3" xfId="0" applyFont="1" applyFill="1" applyBorder="1" applyAlignment="1" applyProtection="1">
      <alignment horizontal="right"/>
    </xf>
    <xf numFmtId="2" fontId="12" fillId="0" borderId="3" xfId="0" applyNumberFormat="1" applyFont="1" applyFill="1" applyBorder="1" applyProtection="1"/>
    <xf numFmtId="165" fontId="12" fillId="0" borderId="4" xfId="0" applyNumberFormat="1" applyFont="1" applyFill="1" applyBorder="1" applyProtection="1"/>
    <xf numFmtId="16" fontId="6" fillId="0" borderId="0" xfId="0" applyNumberFormat="1" applyFont="1" applyFill="1" applyBorder="1" applyAlignment="1" applyProtection="1">
      <alignment horizontal="center" vertical="top"/>
    </xf>
    <xf numFmtId="0" fontId="6" fillId="0" borderId="0" xfId="0" applyFont="1" applyFill="1" applyBorder="1" applyAlignment="1" applyProtection="1">
      <alignment horizontal="center"/>
    </xf>
    <xf numFmtId="16" fontId="6" fillId="0" borderId="0" xfId="0" applyNumberFormat="1" applyFont="1" applyBorder="1" applyAlignment="1" applyProtection="1">
      <alignment horizontal="center" vertical="top"/>
    </xf>
    <xf numFmtId="0" fontId="6" fillId="0" borderId="0" xfId="0" applyFont="1" applyBorder="1" applyAlignment="1" applyProtection="1">
      <alignment horizontal="center"/>
    </xf>
    <xf numFmtId="2" fontId="6" fillId="0" borderId="0" xfId="0" applyNumberFormat="1" applyFont="1" applyBorder="1" applyProtection="1"/>
    <xf numFmtId="165" fontId="6" fillId="0" borderId="0" xfId="0" applyNumberFormat="1" applyFont="1" applyFill="1" applyBorder="1" applyProtection="1"/>
    <xf numFmtId="165" fontId="6" fillId="0" borderId="0" xfId="0" applyNumberFormat="1" applyFont="1" applyBorder="1" applyProtection="1"/>
    <xf numFmtId="0" fontId="6" fillId="0" borderId="2" xfId="0" applyFont="1" applyBorder="1" applyAlignment="1" applyProtection="1">
      <alignment horizontal="center"/>
    </xf>
    <xf numFmtId="165" fontId="6" fillId="0" borderId="4" xfId="0" applyNumberFormat="1" applyFont="1" applyBorder="1" applyProtection="1">
      <protection locked="0"/>
    </xf>
    <xf numFmtId="0" fontId="12" fillId="0" borderId="0" xfId="0" applyFont="1" applyProtection="1"/>
    <xf numFmtId="0" fontId="12" fillId="0" borderId="0" xfId="0" applyFont="1" applyAlignment="1" applyProtection="1">
      <alignment horizontal="center"/>
    </xf>
    <xf numFmtId="165" fontId="12" fillId="0" borderId="0" xfId="0" applyNumberFormat="1" applyFont="1" applyProtection="1"/>
    <xf numFmtId="2" fontId="6" fillId="0" borderId="0" xfId="0" applyNumberFormat="1" applyFont="1" applyFill="1" applyAlignment="1" applyProtection="1">
      <alignment horizontal="center"/>
    </xf>
    <xf numFmtId="0" fontId="4" fillId="0" borderId="0" xfId="0" applyFont="1" applyFill="1" applyProtection="1"/>
    <xf numFmtId="2" fontId="6" fillId="0" borderId="0" xfId="0" applyNumberFormat="1" applyFont="1" applyFill="1" applyBorder="1" applyAlignment="1" applyProtection="1">
      <alignment horizontal="center" vertical="top" wrapText="1"/>
    </xf>
    <xf numFmtId="2" fontId="6" fillId="0" borderId="5" xfId="0" applyNumberFormat="1" applyFont="1" applyFill="1" applyBorder="1" applyAlignment="1" applyProtection="1">
      <alignment horizontal="center"/>
    </xf>
    <xf numFmtId="0" fontId="12" fillId="0" borderId="3" xfId="0" applyFont="1" applyFill="1" applyBorder="1" applyProtection="1"/>
    <xf numFmtId="2" fontId="6" fillId="0" borderId="0" xfId="0" applyNumberFormat="1" applyFont="1" applyFill="1" applyBorder="1" applyAlignment="1" applyProtection="1">
      <alignment horizontal="center"/>
    </xf>
    <xf numFmtId="0" fontId="6" fillId="0" borderId="0" xfId="0" applyFont="1" applyFill="1" applyBorder="1" applyProtection="1"/>
    <xf numFmtId="0" fontId="6" fillId="0" borderId="0" xfId="0" applyFont="1" applyFill="1" applyAlignment="1" applyProtection="1">
      <alignment horizontal="right" vertical="top"/>
    </xf>
    <xf numFmtId="0" fontId="6" fillId="0" borderId="0" xfId="0" applyFont="1" applyFill="1" applyAlignment="1" applyProtection="1">
      <alignment horizontal="right" wrapText="1"/>
    </xf>
    <xf numFmtId="2" fontId="6" fillId="0" borderId="5" xfId="0" applyNumberFormat="1" applyFont="1" applyFill="1" applyBorder="1" applyAlignment="1" applyProtection="1">
      <alignment horizontal="center" vertical="top"/>
    </xf>
    <xf numFmtId="0" fontId="6" fillId="0" borderId="0" xfId="0" applyFont="1" applyFill="1" applyBorder="1" applyAlignment="1" applyProtection="1">
      <alignment wrapText="1"/>
    </xf>
    <xf numFmtId="2" fontId="12" fillId="0" borderId="5" xfId="0" applyNumberFormat="1" applyFont="1" applyFill="1" applyBorder="1" applyAlignment="1" applyProtection="1">
      <alignment horizontal="center"/>
    </xf>
    <xf numFmtId="0" fontId="4" fillId="0" borderId="0" xfId="0" applyFont="1" applyFill="1" applyAlignment="1" applyProtection="1">
      <alignment wrapText="1"/>
    </xf>
    <xf numFmtId="0" fontId="12" fillId="0" borderId="0" xfId="0" applyFont="1" applyFill="1" applyAlignment="1" applyProtection="1">
      <alignment wrapText="1"/>
    </xf>
    <xf numFmtId="0" fontId="6" fillId="0" borderId="0" xfId="0" applyFont="1" applyFill="1" applyBorder="1" applyAlignment="1" applyProtection="1">
      <alignment horizontal="center" vertical="top" wrapText="1"/>
    </xf>
    <xf numFmtId="2" fontId="6" fillId="0" borderId="0" xfId="0" applyNumberFormat="1" applyFont="1" applyFill="1" applyAlignment="1" applyProtection="1">
      <alignment horizontal="center" vertical="top"/>
    </xf>
    <xf numFmtId="0" fontId="12" fillId="0" borderId="0" xfId="0" applyFont="1" applyFill="1" applyBorder="1" applyProtection="1"/>
    <xf numFmtId="0" fontId="12" fillId="0" borderId="0" xfId="0" applyFont="1" applyFill="1" applyAlignment="1" applyProtection="1">
      <alignment horizontal="right" vertical="top"/>
    </xf>
    <xf numFmtId="0" fontId="6" fillId="0" borderId="0" xfId="0" applyFont="1" applyFill="1" applyAlignment="1" applyProtection="1">
      <alignment horizontal="left" vertical="top"/>
    </xf>
    <xf numFmtId="165" fontId="12" fillId="2" borderId="4" xfId="0" applyNumberFormat="1" applyFont="1" applyFill="1" applyBorder="1" applyProtection="1"/>
    <xf numFmtId="0" fontId="12" fillId="0" borderId="3" xfId="0" applyFont="1" applyFill="1" applyBorder="1" applyAlignment="1" applyProtection="1">
      <alignment vertical="top" wrapText="1"/>
    </xf>
    <xf numFmtId="165" fontId="10" fillId="0" borderId="0" xfId="0" applyNumberFormat="1" applyFont="1" applyFill="1" applyProtection="1"/>
    <xf numFmtId="165" fontId="10" fillId="0" borderId="0" xfId="0" applyNumberFormat="1" applyFont="1" applyFill="1" applyBorder="1" applyProtection="1"/>
    <xf numFmtId="0" fontId="12" fillId="0" borderId="0" xfId="0" applyFont="1" applyFill="1" applyAlignment="1" applyProtection="1">
      <alignment vertical="top" wrapText="1"/>
    </xf>
    <xf numFmtId="0" fontId="12" fillId="0" borderId="0" xfId="0" applyFont="1" applyFill="1" applyAlignment="1" applyProtection="1"/>
    <xf numFmtId="0" fontId="4" fillId="0" borderId="0" xfId="0" applyFont="1" applyBorder="1" applyAlignment="1" applyProtection="1">
      <alignment wrapText="1"/>
    </xf>
    <xf numFmtId="0" fontId="21" fillId="0" borderId="0" xfId="0" applyFont="1" applyFill="1" applyAlignment="1" applyProtection="1">
      <alignment horizontal="center" vertical="top"/>
    </xf>
    <xf numFmtId="16" fontId="6" fillId="0" borderId="0" xfId="0" applyNumberFormat="1" applyFont="1" applyAlignment="1" applyProtection="1">
      <alignment horizontal="center"/>
    </xf>
    <xf numFmtId="0" fontId="12" fillId="0" borderId="0" xfId="0" applyFont="1" applyBorder="1" applyAlignment="1" applyProtection="1">
      <alignment wrapText="1"/>
    </xf>
    <xf numFmtId="0" fontId="4" fillId="0" borderId="0" xfId="0" applyFont="1" applyFill="1" applyBorder="1" applyAlignment="1" applyProtection="1">
      <alignment wrapText="1"/>
    </xf>
    <xf numFmtId="165" fontId="4" fillId="0" borderId="0" xfId="0" applyNumberFormat="1" applyFont="1" applyFill="1" applyBorder="1" applyAlignment="1" applyProtection="1">
      <alignment wrapText="1"/>
    </xf>
    <xf numFmtId="2" fontId="12" fillId="0" borderId="0" xfId="0" applyNumberFormat="1" applyFont="1" applyFill="1" applyBorder="1" applyAlignment="1" applyProtection="1">
      <alignment horizontal="center"/>
    </xf>
    <xf numFmtId="165" fontId="12" fillId="0" borderId="0" xfId="0" applyNumberFormat="1" applyFont="1" applyFill="1" applyBorder="1" applyProtection="1"/>
    <xf numFmtId="2" fontId="12" fillId="0" borderId="0" xfId="0" applyNumberFormat="1" applyFont="1" applyFill="1" applyAlignment="1" applyProtection="1">
      <alignment horizontal="center"/>
    </xf>
    <xf numFmtId="0" fontId="6" fillId="0" borderId="0" xfId="0" applyFont="1" applyFill="1" applyBorder="1" applyAlignment="1" applyProtection="1">
      <alignment horizontal="right"/>
    </xf>
    <xf numFmtId="2" fontId="6" fillId="0" borderId="2" xfId="0" applyNumberFormat="1" applyFont="1" applyFill="1" applyBorder="1" applyAlignment="1" applyProtection="1">
      <alignment horizontal="center"/>
    </xf>
    <xf numFmtId="165" fontId="6" fillId="0" borderId="0" xfId="0" applyNumberFormat="1" applyFont="1" applyFill="1" applyBorder="1" applyProtection="1">
      <protection locked="0"/>
    </xf>
    <xf numFmtId="165" fontId="12" fillId="2" borderId="3" xfId="0" applyNumberFormat="1" applyFont="1" applyFill="1" applyBorder="1" applyProtection="1">
      <protection locked="0"/>
    </xf>
    <xf numFmtId="165" fontId="21" fillId="0" borderId="4" xfId="0" applyNumberFormat="1" applyFont="1" applyFill="1" applyBorder="1" applyProtection="1">
      <protection locked="0"/>
    </xf>
    <xf numFmtId="0" fontId="12" fillId="0" borderId="0" xfId="0" applyFont="1" applyFill="1" applyBorder="1" applyAlignment="1" applyProtection="1">
      <alignment horizontal="left" vertical="center" wrapText="1"/>
    </xf>
    <xf numFmtId="0" fontId="6" fillId="0" borderId="0" xfId="0" applyFont="1" applyBorder="1" applyAlignment="1" applyProtection="1">
      <alignment horizontal="left" vertical="center" wrapText="1"/>
    </xf>
    <xf numFmtId="16" fontId="6" fillId="0" borderId="0" xfId="0" applyNumberFormat="1" applyFont="1" applyFill="1" applyAlignment="1" applyProtection="1">
      <alignment horizontal="center"/>
    </xf>
    <xf numFmtId="0" fontId="25" fillId="0" borderId="0" xfId="0" applyFont="1" applyFill="1" applyAlignment="1" applyProtection="1">
      <alignment horizontal="center"/>
    </xf>
    <xf numFmtId="0" fontId="25" fillId="0" borderId="0" xfId="0" applyFont="1" applyProtection="1"/>
    <xf numFmtId="0" fontId="25" fillId="0" borderId="0" xfId="0" applyFont="1" applyBorder="1" applyAlignment="1" applyProtection="1">
      <alignment wrapText="1"/>
    </xf>
    <xf numFmtId="165" fontId="25" fillId="0" borderId="0" xfId="0" applyNumberFormat="1" applyFont="1" applyFill="1" applyProtection="1"/>
    <xf numFmtId="165" fontId="25" fillId="0" borderId="0" xfId="0" applyNumberFormat="1" applyFont="1" applyProtection="1"/>
    <xf numFmtId="0" fontId="21" fillId="0" borderId="0" xfId="0" applyFont="1" applyAlignment="1" applyProtection="1">
      <alignment vertical="top" wrapText="1"/>
    </xf>
    <xf numFmtId="0" fontId="21" fillId="0" borderId="0" xfId="0" applyFont="1" applyAlignment="1" applyProtection="1">
      <alignment vertical="top"/>
    </xf>
    <xf numFmtId="0" fontId="4" fillId="0" borderId="0" xfId="0" applyFont="1" applyProtection="1"/>
    <xf numFmtId="0" fontId="12" fillId="0" borderId="0" xfId="0" applyFont="1" applyFill="1" applyAlignment="1" applyProtection="1">
      <alignment horizontal="center"/>
    </xf>
    <xf numFmtId="0" fontId="12" fillId="0" borderId="0" xfId="0" applyFont="1" applyAlignment="1" applyProtection="1">
      <alignment vertical="top"/>
    </xf>
    <xf numFmtId="0" fontId="12" fillId="0" borderId="0" xfId="0" applyFont="1" applyBorder="1" applyAlignment="1" applyProtection="1">
      <alignment vertical="top" wrapText="1"/>
    </xf>
    <xf numFmtId="165" fontId="12" fillId="0" borderId="0" xfId="0" applyNumberFormat="1" applyFont="1" applyAlignment="1" applyProtection="1">
      <alignment vertical="top"/>
    </xf>
    <xf numFmtId="165" fontId="6" fillId="0" borderId="0" xfId="0" applyNumberFormat="1" applyFont="1" applyAlignment="1" applyProtection="1">
      <alignment vertical="top"/>
    </xf>
    <xf numFmtId="0" fontId="18" fillId="0" borderId="0" xfId="0" applyFont="1" applyBorder="1" applyAlignment="1" applyProtection="1">
      <alignment horizontal="center" vertical="center" wrapText="1"/>
    </xf>
    <xf numFmtId="0" fontId="18" fillId="0" borderId="0" xfId="0" applyFont="1" applyAlignment="1" applyProtection="1">
      <alignment horizontal="center"/>
    </xf>
    <xf numFmtId="0" fontId="18" fillId="0" borderId="0" xfId="0" applyFont="1" applyAlignment="1" applyProtection="1">
      <alignment horizontal="center" vertical="top"/>
    </xf>
    <xf numFmtId="0" fontId="18" fillId="0" borderId="0" xfId="0" applyFont="1" applyAlignment="1" applyProtection="1">
      <alignment horizontal="left" vertical="top" wrapText="1"/>
    </xf>
    <xf numFmtId="0" fontId="18" fillId="0" borderId="5" xfId="0" applyFont="1" applyBorder="1" applyAlignment="1" applyProtection="1">
      <alignment horizontal="center" vertical="top"/>
    </xf>
    <xf numFmtId="0" fontId="18" fillId="0" borderId="3" xfId="0" applyFont="1" applyBorder="1" applyAlignment="1" applyProtection="1">
      <alignment horizontal="right" vertical="top" wrapText="1"/>
    </xf>
    <xf numFmtId="166" fontId="27" fillId="0" borderId="4" xfId="0" applyNumberFormat="1" applyFont="1" applyFill="1" applyBorder="1" applyAlignment="1" applyProtection="1">
      <alignment horizontal="right" vertical="top" wrapText="1"/>
    </xf>
    <xf numFmtId="0" fontId="18" fillId="0" borderId="0" xfId="0" applyFont="1" applyAlignment="1" applyProtection="1">
      <alignment horizontal="right" vertical="top" wrapText="1"/>
    </xf>
    <xf numFmtId="166" fontId="18" fillId="0" borderId="0" xfId="0" applyNumberFormat="1" applyFont="1" applyAlignment="1" applyProtection="1">
      <alignment horizontal="right" vertical="top" wrapText="1"/>
    </xf>
    <xf numFmtId="0" fontId="18" fillId="0" borderId="0" xfId="0" applyFont="1" applyAlignment="1" applyProtection="1">
      <alignment vertical="top"/>
    </xf>
    <xf numFmtId="0" fontId="7" fillId="0" borderId="3" xfId="0" applyFont="1" applyBorder="1" applyAlignment="1" applyProtection="1">
      <alignment vertical="top"/>
    </xf>
    <xf numFmtId="0" fontId="18" fillId="0" borderId="3" xfId="0" applyFont="1" applyBorder="1" applyAlignment="1" applyProtection="1">
      <alignment vertical="top"/>
    </xf>
    <xf numFmtId="0" fontId="7" fillId="0" borderId="0" xfId="0" applyFont="1" applyAlignment="1" applyProtection="1">
      <alignment vertical="top"/>
    </xf>
    <xf numFmtId="166" fontId="6" fillId="0" borderId="0" xfId="0" applyNumberFormat="1" applyFont="1" applyAlignment="1" applyProtection="1">
      <alignment vertical="top"/>
    </xf>
    <xf numFmtId="0" fontId="18" fillId="0" borderId="5" xfId="0" applyFont="1" applyBorder="1" applyAlignment="1" applyProtection="1">
      <alignment horizontal="center"/>
    </xf>
    <xf numFmtId="0" fontId="7" fillId="0" borderId="3" xfId="0" applyFont="1" applyBorder="1" applyProtection="1"/>
    <xf numFmtId="0" fontId="7" fillId="0" borderId="0" xfId="0" applyFont="1" applyProtection="1"/>
    <xf numFmtId="0" fontId="7" fillId="0" borderId="5" xfId="0" applyFont="1" applyBorder="1" applyProtection="1"/>
    <xf numFmtId="0" fontId="7" fillId="0" borderId="0" xfId="0" applyFont="1" applyBorder="1" applyProtection="1"/>
    <xf numFmtId="0" fontId="18" fillId="0" borderId="0" xfId="0" applyFont="1" applyBorder="1" applyAlignment="1" applyProtection="1">
      <alignment vertical="top"/>
    </xf>
    <xf numFmtId="166" fontId="6" fillId="0" borderId="0" xfId="0" applyNumberFormat="1" applyFont="1" applyBorder="1" applyAlignment="1" applyProtection="1">
      <alignment vertical="top"/>
    </xf>
    <xf numFmtId="166" fontId="27" fillId="0" borderId="3" xfId="0" applyNumberFormat="1" applyFont="1" applyFill="1" applyBorder="1" applyAlignment="1" applyProtection="1">
      <alignment horizontal="right" vertical="top" wrapText="1"/>
      <protection locked="0"/>
    </xf>
    <xf numFmtId="166" fontId="12" fillId="0" borderId="4" xfId="0" applyNumberFormat="1" applyFont="1" applyFill="1" applyBorder="1" applyAlignment="1" applyProtection="1">
      <alignment vertical="top"/>
      <protection locked="0"/>
    </xf>
    <xf numFmtId="166" fontId="6" fillId="0" borderId="4" xfId="0" applyNumberFormat="1" applyFont="1" applyBorder="1" applyAlignment="1" applyProtection="1">
      <alignment vertical="top"/>
      <protection locked="0"/>
    </xf>
    <xf numFmtId="166" fontId="12" fillId="0" borderId="0" xfId="0" applyNumberFormat="1" applyFont="1" applyFill="1" applyAlignment="1" applyProtection="1">
      <alignment vertical="top"/>
      <protection locked="0"/>
    </xf>
    <xf numFmtId="0" fontId="6" fillId="0" borderId="0" xfId="3"/>
    <xf numFmtId="0" fontId="6" fillId="0" borderId="0" xfId="3" applyFont="1"/>
    <xf numFmtId="165" fontId="6" fillId="0" borderId="0" xfId="3" applyNumberFormat="1" applyFont="1"/>
    <xf numFmtId="0" fontId="4" fillId="0" borderId="0" xfId="3" applyFont="1" applyBorder="1" applyAlignment="1"/>
    <xf numFmtId="0" fontId="6" fillId="0" borderId="0" xfId="3" applyFont="1" applyBorder="1" applyAlignment="1"/>
    <xf numFmtId="0" fontId="16" fillId="0" borderId="0" xfId="3" applyFont="1"/>
    <xf numFmtId="165" fontId="6" fillId="0" borderId="0" xfId="3" applyNumberFormat="1" applyFont="1" applyBorder="1"/>
    <xf numFmtId="165" fontId="12" fillId="0" borderId="0" xfId="3" applyNumberFormat="1" applyFont="1"/>
    <xf numFmtId="0" fontId="12" fillId="0" borderId="0" xfId="3" applyFont="1"/>
    <xf numFmtId="165" fontId="12" fillId="0" borderId="1" xfId="3" applyNumberFormat="1" applyFont="1" applyFill="1" applyBorder="1" applyProtection="1"/>
    <xf numFmtId="14" fontId="12" fillId="0" borderId="1" xfId="3" applyNumberFormat="1" applyFont="1" applyFill="1" applyBorder="1" applyAlignment="1" applyProtection="1">
      <alignment horizontal="center"/>
    </xf>
    <xf numFmtId="0" fontId="6" fillId="0" borderId="0" xfId="3" applyFont="1" applyProtection="1"/>
    <xf numFmtId="165" fontId="6" fillId="0" borderId="0" xfId="3" applyNumberFormat="1" applyFont="1" applyProtection="1"/>
    <xf numFmtId="165" fontId="6" fillId="0" borderId="1" xfId="3" applyNumberFormat="1" applyFont="1" applyBorder="1" applyAlignment="1" applyProtection="1">
      <alignment horizontal="center"/>
    </xf>
    <xf numFmtId="0" fontId="4" fillId="0" borderId="0" xfId="3" applyFont="1" applyProtection="1"/>
    <xf numFmtId="165" fontId="12" fillId="0" borderId="0" xfId="3" applyNumberFormat="1" applyFont="1" applyFill="1" applyProtection="1"/>
    <xf numFmtId="165" fontId="6" fillId="0" borderId="0" xfId="3" applyNumberFormat="1" applyFont="1" applyFill="1" applyProtection="1"/>
    <xf numFmtId="165" fontId="4" fillId="0" borderId="1" xfId="3" applyNumberFormat="1" applyFont="1" applyFill="1" applyBorder="1" applyProtection="1"/>
    <xf numFmtId="0" fontId="4" fillId="0" borderId="0" xfId="3" applyFont="1" applyBorder="1" applyAlignment="1" applyProtection="1"/>
    <xf numFmtId="0" fontId="6" fillId="0" borderId="0" xfId="3" applyFont="1" applyBorder="1" applyAlignment="1" applyProtection="1"/>
    <xf numFmtId="165" fontId="6" fillId="0" borderId="0" xfId="3" applyNumberFormat="1" applyFont="1" applyFill="1" applyBorder="1" applyProtection="1"/>
    <xf numFmtId="0" fontId="16" fillId="0" borderId="0" xfId="3" applyFont="1" applyProtection="1"/>
    <xf numFmtId="165" fontId="16" fillId="0" borderId="0" xfId="3" applyNumberFormat="1" applyFont="1" applyFill="1" applyProtection="1"/>
    <xf numFmtId="165" fontId="4" fillId="0" borderId="1" xfId="3" applyNumberFormat="1" applyFont="1" applyBorder="1" applyProtection="1"/>
    <xf numFmtId="0" fontId="4" fillId="0" borderId="5" xfId="3" applyFont="1" applyBorder="1" applyAlignment="1" applyProtection="1"/>
    <xf numFmtId="0" fontId="6" fillId="0" borderId="3" xfId="3" applyFont="1" applyBorder="1" applyAlignment="1" applyProtection="1"/>
    <xf numFmtId="0" fontId="6" fillId="0" borderId="4" xfId="3" applyFont="1" applyBorder="1" applyAlignment="1" applyProtection="1"/>
    <xf numFmtId="165" fontId="9" fillId="0" borderId="0" xfId="3" applyNumberFormat="1" applyFont="1" applyAlignment="1" applyProtection="1">
      <alignment horizontal="center"/>
    </xf>
    <xf numFmtId="0" fontId="6" fillId="0" borderId="3" xfId="0" applyFont="1" applyBorder="1" applyAlignment="1">
      <alignment horizontal="left"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3" xfId="0" applyFont="1" applyFill="1" applyBorder="1" applyAlignment="1">
      <alignment horizontal="left" vertical="top" wrapText="1"/>
    </xf>
    <xf numFmtId="0" fontId="6" fillId="0" borderId="2" xfId="0" applyFont="1" applyFill="1" applyBorder="1" applyAlignment="1" applyProtection="1">
      <alignment horizontal="left" vertical="top" wrapText="1"/>
    </xf>
    <xf numFmtId="0" fontId="6" fillId="0" borderId="2" xfId="0" applyFont="1" applyFill="1" applyBorder="1" applyAlignment="1" applyProtection="1">
      <alignment vertical="top" wrapText="1"/>
    </xf>
    <xf numFmtId="0" fontId="6" fillId="0" borderId="8" xfId="0" applyFont="1" applyFill="1" applyBorder="1" applyAlignment="1" applyProtection="1">
      <alignment vertical="top" wrapText="1"/>
    </xf>
    <xf numFmtId="0" fontId="6" fillId="0" borderId="0" xfId="0" applyFont="1" applyAlignment="1" applyProtection="1">
      <alignment vertical="top" wrapText="1"/>
    </xf>
    <xf numFmtId="0" fontId="6" fillId="0" borderId="0" xfId="0" applyFont="1" applyAlignment="1" applyProtection="1"/>
    <xf numFmtId="0" fontId="18" fillId="0" borderId="3" xfId="0" applyNumberFormat="1" applyFont="1" applyBorder="1" applyAlignment="1" applyProtection="1">
      <alignment horizontal="left" vertical="top" wrapText="1"/>
    </xf>
    <xf numFmtId="0" fontId="18" fillId="0" borderId="4" xfId="0" applyNumberFormat="1" applyFont="1" applyBorder="1" applyAlignment="1" applyProtection="1">
      <alignment horizontal="left" vertical="top" wrapText="1"/>
    </xf>
    <xf numFmtId="0" fontId="6" fillId="0" borderId="3" xfId="0" applyFont="1" applyFill="1" applyBorder="1" applyAlignment="1" applyProtection="1">
      <alignment horizontal="left"/>
    </xf>
    <xf numFmtId="0" fontId="6" fillId="0" borderId="3" xfId="0" applyFont="1" applyFill="1" applyBorder="1" applyAlignment="1" applyProtection="1"/>
    <xf numFmtId="0" fontId="6" fillId="0" borderId="4" xfId="0" applyFont="1" applyFill="1" applyBorder="1" applyAlignment="1" applyProtection="1"/>
    <xf numFmtId="0" fontId="6" fillId="0" borderId="3" xfId="0" applyFont="1" applyFill="1" applyBorder="1" applyAlignment="1" applyProtection="1">
      <alignment vertical="top" wrapText="1"/>
    </xf>
    <xf numFmtId="0" fontId="6" fillId="0" borderId="3" xfId="0" applyFont="1" applyFill="1" applyBorder="1" applyAlignment="1" applyProtection="1">
      <alignment vertical="top"/>
    </xf>
    <xf numFmtId="0" fontId="6" fillId="0" borderId="4" xfId="0" applyFont="1" applyFill="1" applyBorder="1" applyAlignment="1" applyProtection="1">
      <alignment vertical="top"/>
    </xf>
    <xf numFmtId="0" fontId="6" fillId="0" borderId="3" xfId="0" applyFont="1" applyFill="1" applyBorder="1" applyAlignment="1" applyProtection="1">
      <alignment horizontal="left" vertical="top" wrapText="1"/>
    </xf>
    <xf numFmtId="0" fontId="6" fillId="0" borderId="4" xfId="0" applyFont="1" applyFill="1" applyBorder="1" applyAlignment="1" applyProtection="1">
      <alignment vertical="top" wrapText="1"/>
    </xf>
    <xf numFmtId="0" fontId="6" fillId="0" borderId="3" xfId="0" applyFont="1" applyBorder="1" applyAlignment="1" applyProtection="1">
      <alignment vertical="center" wrapText="1"/>
    </xf>
    <xf numFmtId="0" fontId="6" fillId="0" borderId="3" xfId="0" applyFont="1" applyBorder="1" applyAlignment="1" applyProtection="1">
      <alignment vertical="center"/>
    </xf>
    <xf numFmtId="0" fontId="6" fillId="0" borderId="4" xfId="0" applyFont="1" applyBorder="1" applyAlignment="1" applyProtection="1">
      <alignment vertical="center"/>
    </xf>
    <xf numFmtId="0" fontId="6" fillId="0" borderId="3" xfId="0" applyFont="1" applyBorder="1" applyAlignment="1" applyProtection="1">
      <alignment wrapText="1"/>
    </xf>
    <xf numFmtId="0" fontId="6" fillId="0" borderId="3" xfId="0" applyFont="1" applyBorder="1" applyAlignment="1" applyProtection="1"/>
    <xf numFmtId="0" fontId="6" fillId="0" borderId="4" xfId="0" applyFont="1" applyBorder="1" applyAlignment="1" applyProtection="1"/>
    <xf numFmtId="0" fontId="6" fillId="0" borderId="3" xfId="0" applyFont="1" applyBorder="1" applyAlignment="1" applyProtection="1">
      <alignment vertical="top" wrapText="1"/>
    </xf>
    <xf numFmtId="0" fontId="6" fillId="0" borderId="3" xfId="0" applyFont="1" applyBorder="1" applyAlignment="1" applyProtection="1">
      <alignment vertical="top"/>
    </xf>
    <xf numFmtId="0" fontId="6" fillId="0" borderId="4" xfId="0" applyFont="1" applyBorder="1" applyAlignment="1" applyProtection="1">
      <alignment vertical="top"/>
    </xf>
    <xf numFmtId="0" fontId="6" fillId="0" borderId="3" xfId="0" applyFont="1" applyFill="1" applyBorder="1" applyAlignment="1" applyProtection="1">
      <alignment wrapText="1"/>
    </xf>
    <xf numFmtId="0" fontId="6" fillId="0" borderId="0" xfId="0" applyFont="1" applyFill="1" applyAlignment="1" applyProtection="1">
      <alignment vertical="top" wrapText="1"/>
    </xf>
    <xf numFmtId="0" fontId="6" fillId="0" borderId="0" xfId="0" applyFont="1" applyFill="1" applyAlignment="1" applyProtection="1"/>
    <xf numFmtId="0" fontId="18" fillId="0" borderId="3" xfId="0" applyNumberFormat="1" applyFont="1" applyFill="1" applyBorder="1" applyAlignment="1" applyProtection="1">
      <alignment horizontal="left" vertical="top" wrapText="1"/>
    </xf>
    <xf numFmtId="0" fontId="18" fillId="0" borderId="4" xfId="0" applyNumberFormat="1" applyFont="1" applyFill="1" applyBorder="1" applyAlignment="1" applyProtection="1">
      <alignment horizontal="left" vertical="top" wrapText="1"/>
    </xf>
    <xf numFmtId="0" fontId="6" fillId="0" borderId="6" xfId="0" applyFont="1" applyFill="1" applyBorder="1" applyAlignment="1" applyProtection="1">
      <alignment vertical="top" wrapText="1"/>
    </xf>
    <xf numFmtId="0" fontId="6" fillId="0" borderId="6" xfId="0" applyFont="1" applyFill="1" applyBorder="1" applyAlignment="1" applyProtection="1">
      <alignment vertical="top"/>
    </xf>
    <xf numFmtId="0" fontId="6" fillId="0" borderId="10" xfId="0" applyFont="1" applyFill="1" applyBorder="1" applyAlignment="1" applyProtection="1">
      <alignment vertical="top"/>
    </xf>
    <xf numFmtId="0" fontId="18" fillId="0" borderId="0" xfId="0" applyNumberFormat="1" applyFont="1" applyFill="1" applyAlignment="1" applyProtection="1">
      <alignment horizontal="left" vertical="top" wrapText="1"/>
    </xf>
    <xf numFmtId="0" fontId="6" fillId="0" borderId="0" xfId="0" applyFont="1" applyFill="1" applyAlignment="1" applyProtection="1">
      <alignment horizontal="left" vertical="top" wrapText="1"/>
    </xf>
    <xf numFmtId="0" fontId="6" fillId="0" borderId="0" xfId="0" applyFont="1" applyFill="1" applyAlignment="1" applyProtection="1">
      <alignment vertical="top"/>
    </xf>
    <xf numFmtId="0" fontId="14" fillId="0" borderId="0" xfId="0" applyFont="1" applyAlignment="1" applyProtection="1">
      <alignment horizontal="left" vertical="top" wrapText="1"/>
    </xf>
    <xf numFmtId="0" fontId="14" fillId="0" borderId="0" xfId="0" applyFont="1" applyAlignment="1" applyProtection="1">
      <alignment vertical="top"/>
    </xf>
    <xf numFmtId="0" fontId="14" fillId="0" borderId="3" xfId="0" applyFont="1" applyBorder="1" applyAlignment="1" applyProtection="1">
      <alignment horizontal="left" wrapText="1"/>
    </xf>
    <xf numFmtId="0" fontId="14" fillId="0" borderId="0" xfId="0" applyFont="1" applyBorder="1" applyAlignment="1" applyProtection="1">
      <alignment vertical="top" wrapText="1"/>
    </xf>
    <xf numFmtId="0" fontId="14" fillId="0" borderId="0" xfId="0" applyFont="1" applyAlignment="1" applyProtection="1">
      <alignment vertical="top" wrapText="1"/>
    </xf>
    <xf numFmtId="0" fontId="20" fillId="0" borderId="0" xfId="0" applyFont="1" applyAlignment="1" applyProtection="1">
      <alignment horizontal="left" vertical="top" wrapText="1"/>
    </xf>
    <xf numFmtId="0" fontId="6" fillId="0" borderId="3" xfId="0" applyFont="1" applyFill="1" applyBorder="1" applyAlignment="1" applyProtection="1">
      <alignment horizontal="left" wrapText="1"/>
    </xf>
    <xf numFmtId="0" fontId="6" fillId="0" borderId="0" xfId="0" applyFont="1" applyFill="1" applyBorder="1" applyAlignment="1" applyProtection="1">
      <alignment vertical="center" wrapText="1"/>
    </xf>
    <xf numFmtId="0" fontId="6" fillId="0" borderId="0" xfId="0" applyFont="1" applyFill="1" applyAlignment="1" applyProtection="1">
      <alignment wrapText="1"/>
    </xf>
    <xf numFmtId="0" fontId="6" fillId="0" borderId="4" xfId="0" applyFont="1" applyFill="1" applyBorder="1" applyAlignment="1" applyProtection="1">
      <alignment wrapText="1"/>
    </xf>
    <xf numFmtId="0" fontId="6" fillId="0" borderId="2" xfId="0" applyFont="1" applyFill="1" applyBorder="1" applyAlignment="1" applyProtection="1">
      <alignment horizontal="left" vertical="center" wrapText="1"/>
    </xf>
    <xf numFmtId="0" fontId="6" fillId="0" borderId="4" xfId="0" applyFont="1" applyFill="1" applyBorder="1" applyAlignment="1" applyProtection="1">
      <alignment horizontal="left" vertical="top" wrapText="1"/>
    </xf>
    <xf numFmtId="0" fontId="6" fillId="0" borderId="4" xfId="0" applyFont="1" applyFill="1" applyBorder="1" applyAlignment="1" applyProtection="1">
      <alignment horizontal="left" wrapText="1"/>
    </xf>
    <xf numFmtId="0" fontId="6" fillId="0" borderId="0" xfId="0" applyFont="1" applyFill="1" applyAlignment="1" applyProtection="1">
      <alignment horizontal="left" wrapText="1"/>
    </xf>
    <xf numFmtId="0" fontId="6" fillId="0" borderId="2" xfId="0" applyFont="1" applyBorder="1" applyAlignment="1" applyProtection="1">
      <alignment wrapText="1"/>
    </xf>
    <xf numFmtId="0" fontId="6" fillId="0" borderId="2" xfId="0" applyFont="1" applyBorder="1" applyAlignment="1" applyProtection="1"/>
    <xf numFmtId="0" fontId="21" fillId="0" borderId="6" xfId="0" applyFont="1" applyFill="1" applyBorder="1" applyAlignment="1" applyProtection="1">
      <alignment vertical="top" wrapText="1"/>
    </xf>
    <xf numFmtId="0" fontId="21" fillId="0" borderId="6" xfId="0" applyFont="1" applyFill="1" applyBorder="1" applyAlignment="1" applyProtection="1">
      <alignment vertical="top"/>
    </xf>
    <xf numFmtId="0" fontId="21" fillId="0" borderId="10" xfId="0" applyFont="1" applyFill="1" applyBorder="1" applyAlignment="1" applyProtection="1">
      <alignment vertical="top"/>
    </xf>
    <xf numFmtId="0" fontId="21" fillId="0" borderId="3" xfId="0" applyFont="1" applyFill="1" applyBorder="1" applyAlignment="1" applyProtection="1">
      <alignment vertical="top" wrapText="1"/>
    </xf>
    <xf numFmtId="0" fontId="21" fillId="0" borderId="3" xfId="0" applyFont="1" applyFill="1" applyBorder="1" applyAlignment="1" applyProtection="1">
      <alignment vertical="top"/>
    </xf>
    <xf numFmtId="0" fontId="21" fillId="0" borderId="4" xfId="0" applyFont="1" applyFill="1" applyBorder="1" applyAlignment="1" applyProtection="1">
      <alignment vertical="top"/>
    </xf>
    <xf numFmtId="0" fontId="21" fillId="0" borderId="3" xfId="0" applyFont="1" applyFill="1" applyBorder="1" applyAlignment="1" applyProtection="1">
      <alignment horizontal="left" vertical="top" wrapText="1"/>
    </xf>
    <xf numFmtId="0" fontId="21" fillId="0" borderId="0" xfId="0" applyFont="1" applyFill="1" applyBorder="1" applyAlignment="1" applyProtection="1">
      <alignment vertical="top" wrapText="1"/>
    </xf>
    <xf numFmtId="0" fontId="21" fillId="0" borderId="0" xfId="0" applyFont="1" applyFill="1" applyBorder="1" applyAlignment="1" applyProtection="1">
      <alignment vertical="top"/>
    </xf>
    <xf numFmtId="0" fontId="21" fillId="0" borderId="12" xfId="0" applyFont="1" applyFill="1" applyBorder="1" applyAlignment="1" applyProtection="1">
      <alignment vertical="top"/>
    </xf>
    <xf numFmtId="0" fontId="6" fillId="0" borderId="0" xfId="0" applyFont="1" applyBorder="1" applyAlignment="1" applyProtection="1">
      <alignment horizontal="left" vertical="center" wrapText="1"/>
    </xf>
    <xf numFmtId="0" fontId="6" fillId="0" borderId="0" xfId="0" applyFont="1" applyAlignment="1" applyProtection="1">
      <alignment vertical="top"/>
    </xf>
    <xf numFmtId="0" fontId="6" fillId="0" borderId="3" xfId="0" applyFont="1" applyBorder="1" applyAlignment="1" applyProtection="1">
      <alignment horizontal="left" wrapText="1"/>
    </xf>
    <xf numFmtId="0" fontId="6" fillId="0" borderId="0" xfId="0" applyFont="1" applyAlignment="1" applyProtection="1">
      <alignment horizontal="left" vertical="top" wrapText="1"/>
    </xf>
    <xf numFmtId="0" fontId="6" fillId="0" borderId="2" xfId="0" applyFont="1" applyBorder="1" applyAlignment="1" applyProtection="1">
      <alignment horizontal="left" vertical="top" wrapText="1"/>
    </xf>
    <xf numFmtId="0" fontId="6" fillId="0" borderId="2" xfId="0" applyFont="1" applyBorder="1" applyProtection="1"/>
    <xf numFmtId="0" fontId="6" fillId="0" borderId="0" xfId="0" applyFont="1" applyAlignment="1" applyProtection="1">
      <alignment wrapText="1"/>
    </xf>
    <xf numFmtId="0" fontId="6" fillId="0" borderId="0" xfId="0" applyFont="1" applyFill="1" applyProtection="1"/>
    <xf numFmtId="0" fontId="12" fillId="0" borderId="0" xfId="0" applyFont="1" applyFill="1" applyAlignment="1" applyProtection="1">
      <alignment vertical="top" wrapText="1"/>
    </xf>
    <xf numFmtId="0" fontId="2" fillId="0" borderId="2" xfId="0" applyFont="1" applyFill="1" applyBorder="1" applyAlignment="1" applyProtection="1">
      <alignment horizontal="left" vertical="top" wrapText="1"/>
    </xf>
    <xf numFmtId="0" fontId="6" fillId="0" borderId="0" xfId="0" applyFont="1" applyFill="1" applyBorder="1" applyAlignment="1" applyProtection="1">
      <alignment wrapText="1"/>
    </xf>
    <xf numFmtId="0" fontId="6" fillId="0" borderId="0" xfId="0" applyFont="1" applyFill="1" applyBorder="1" applyAlignment="1" applyProtection="1"/>
    <xf numFmtId="0" fontId="21" fillId="0" borderId="0" xfId="0" applyFont="1" applyAlignment="1" applyProtection="1">
      <alignment vertical="top" wrapText="1"/>
    </xf>
    <xf numFmtId="0" fontId="21" fillId="0" borderId="0" xfId="0" applyFont="1" applyAlignment="1" applyProtection="1">
      <alignment vertical="top"/>
    </xf>
    <xf numFmtId="0" fontId="2" fillId="0" borderId="0" xfId="0" applyFont="1" applyFill="1" applyAlignment="1" applyProtection="1">
      <alignment horizontal="left" vertical="top"/>
    </xf>
    <xf numFmtId="0" fontId="12" fillId="0" borderId="0" xfId="0" applyFont="1" applyFill="1" applyAlignment="1" applyProtection="1">
      <alignment wrapText="1"/>
    </xf>
    <xf numFmtId="0" fontId="12" fillId="0" borderId="0" xfId="0" applyFont="1" applyFill="1" applyAlignment="1" applyProtection="1"/>
    <xf numFmtId="0" fontId="18" fillId="0" borderId="0" xfId="0" applyFont="1" applyAlignment="1" applyProtection="1">
      <alignment horizontal="left" vertical="top" wrapText="1"/>
    </xf>
    <xf numFmtId="0" fontId="18" fillId="0" borderId="3" xfId="0" applyFont="1" applyBorder="1" applyAlignment="1" applyProtection="1">
      <alignment horizontal="left" vertical="top" wrapText="1"/>
    </xf>
  </cellXfs>
  <cellStyles count="4">
    <cellStyle name="Navadno" xfId="0" builtinId="0"/>
    <cellStyle name="Navadno 2" xfId="2"/>
    <cellStyle name="Navadno 3" xfId="3"/>
    <cellStyle name="Vejica" xfId="1" builtinId="3"/>
  </cellStyles>
  <dxfs count="0"/>
  <tableStyles count="0" defaultTableStyle="TableStyleMedium9"/>
  <colors>
    <mruColors>
      <color rgb="FFCCFFCC"/>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view="pageBreakPreview" zoomScaleNormal="100" zoomScaleSheetLayoutView="100" zoomScalePageLayoutView="90" workbookViewId="0">
      <selection activeCell="D42" sqref="D42"/>
    </sheetView>
  </sheetViews>
  <sheetFormatPr defaultColWidth="11.42578125" defaultRowHeight="15" x14ac:dyDescent="0.25"/>
  <cols>
    <col min="1" max="1" width="11.42578125" style="548"/>
    <col min="2" max="2" width="34.7109375" style="548" customWidth="1"/>
    <col min="3" max="3" width="10.7109375" style="548" customWidth="1"/>
    <col min="4" max="4" width="13.42578125" style="549" customWidth="1"/>
    <col min="5" max="5" width="14.28515625" style="549" customWidth="1"/>
    <col min="6" max="16384" width="11.42578125" style="547"/>
  </cols>
  <sheetData>
    <row r="1" spans="1:5" ht="19.5" x14ac:dyDescent="0.3">
      <c r="A1" s="574" t="s">
        <v>1018</v>
      </c>
      <c r="B1" s="574"/>
      <c r="C1" s="574"/>
      <c r="D1" s="574"/>
      <c r="E1" s="574"/>
    </row>
    <row r="2" spans="1:5" x14ac:dyDescent="0.25">
      <c r="A2" s="556" t="s">
        <v>847</v>
      </c>
      <c r="B2" s="557">
        <v>42184</v>
      </c>
      <c r="C2" s="558"/>
      <c r="D2" s="559"/>
      <c r="E2" s="559"/>
    </row>
    <row r="3" spans="1:5" x14ac:dyDescent="0.25">
      <c r="A3" s="558"/>
      <c r="B3" s="558"/>
      <c r="C3" s="558"/>
      <c r="D3" s="560" t="s">
        <v>11</v>
      </c>
      <c r="E3" s="560" t="s">
        <v>1019</v>
      </c>
    </row>
    <row r="4" spans="1:5" x14ac:dyDescent="0.25">
      <c r="A4" s="561" t="s">
        <v>860</v>
      </c>
      <c r="B4" s="561" t="s">
        <v>1020</v>
      </c>
      <c r="C4" s="558"/>
      <c r="D4" s="559"/>
      <c r="E4" s="559"/>
    </row>
    <row r="5" spans="1:5" ht="5.0999999999999996" customHeight="1" x14ac:dyDescent="0.25">
      <c r="A5" s="558"/>
      <c r="B5" s="558"/>
      <c r="C5" s="558"/>
      <c r="D5" s="559"/>
      <c r="E5" s="559"/>
    </row>
    <row r="6" spans="1:5" x14ac:dyDescent="0.25">
      <c r="A6" s="558" t="s">
        <v>1021</v>
      </c>
      <c r="B6" s="558" t="s">
        <v>1022</v>
      </c>
      <c r="C6" s="558"/>
      <c r="D6" s="562">
        <f>'A1-RUŠITVE'!G53</f>
        <v>0</v>
      </c>
      <c r="E6" s="562">
        <f>D6*1.22</f>
        <v>0</v>
      </c>
    </row>
    <row r="7" spans="1:5" x14ac:dyDescent="0.25">
      <c r="A7" s="558" t="s">
        <v>1023</v>
      </c>
      <c r="B7" s="558" t="s">
        <v>1024</v>
      </c>
      <c r="C7" s="558"/>
      <c r="D7" s="563">
        <f>'A2-ZIDARSKA DELA'!G65</f>
        <v>0</v>
      </c>
      <c r="E7" s="563">
        <f t="shared" ref="E7:E9" si="0">D7*1.22</f>
        <v>0</v>
      </c>
    </row>
    <row r="8" spans="1:5" ht="5.0999999999999996" customHeight="1" x14ac:dyDescent="0.25">
      <c r="A8" s="558"/>
      <c r="B8" s="558"/>
      <c r="C8" s="558"/>
      <c r="D8" s="563"/>
      <c r="E8" s="563"/>
    </row>
    <row r="9" spans="1:5" x14ac:dyDescent="0.25">
      <c r="A9" s="571" t="s">
        <v>1025</v>
      </c>
      <c r="B9" s="572"/>
      <c r="C9" s="573"/>
      <c r="D9" s="564">
        <f>D6+D7</f>
        <v>0</v>
      </c>
      <c r="E9" s="564">
        <f t="shared" si="0"/>
        <v>0</v>
      </c>
    </row>
    <row r="10" spans="1:5" x14ac:dyDescent="0.25">
      <c r="A10" s="558"/>
      <c r="B10" s="558"/>
      <c r="C10" s="558"/>
      <c r="D10" s="563"/>
      <c r="E10" s="563"/>
    </row>
    <row r="11" spans="1:5" x14ac:dyDescent="0.25">
      <c r="A11" s="561" t="s">
        <v>10</v>
      </c>
      <c r="B11" s="561" t="s">
        <v>72</v>
      </c>
      <c r="C11" s="558"/>
      <c r="D11" s="563"/>
      <c r="E11" s="563"/>
    </row>
    <row r="12" spans="1:5" ht="5.0999999999999996" customHeight="1" x14ac:dyDescent="0.25">
      <c r="A12" s="558"/>
      <c r="B12" s="558"/>
      <c r="C12" s="558"/>
      <c r="D12" s="563"/>
      <c r="E12" s="563"/>
    </row>
    <row r="13" spans="1:5" x14ac:dyDescent="0.25">
      <c r="A13" s="558" t="s">
        <v>1021</v>
      </c>
      <c r="B13" s="558" t="s">
        <v>6</v>
      </c>
      <c r="C13" s="558"/>
      <c r="D13" s="563">
        <f>'B1-KLJUČAVNIČARSKA'!G68</f>
        <v>0</v>
      </c>
      <c r="E13" s="563">
        <f>D13*1.22</f>
        <v>0</v>
      </c>
    </row>
    <row r="14" spans="1:5" x14ac:dyDescent="0.25">
      <c r="A14" s="558" t="s">
        <v>1023</v>
      </c>
      <c r="B14" s="558" t="s">
        <v>1026</v>
      </c>
      <c r="C14" s="558"/>
      <c r="D14" s="562">
        <f>'B2-MIZARSKA'!G51</f>
        <v>0</v>
      </c>
      <c r="E14" s="562">
        <f t="shared" ref="E14:E22" si="1">D14*1.22</f>
        <v>0</v>
      </c>
    </row>
    <row r="15" spans="1:5" x14ac:dyDescent="0.25">
      <c r="A15" s="558" t="s">
        <v>331</v>
      </c>
      <c r="B15" s="558" t="s">
        <v>330</v>
      </c>
      <c r="C15" s="558"/>
      <c r="D15" s="563">
        <f>'B3.1-VRATA'!G70</f>
        <v>0</v>
      </c>
      <c r="E15" s="563">
        <f t="shared" si="1"/>
        <v>0</v>
      </c>
    </row>
    <row r="16" spans="1:5" x14ac:dyDescent="0.25">
      <c r="A16" s="558" t="s">
        <v>332</v>
      </c>
      <c r="B16" s="558" t="s">
        <v>334</v>
      </c>
      <c r="C16" s="558"/>
      <c r="D16" s="562">
        <f>'B3.2-OKNA, nadsvetlobe'!G27</f>
        <v>0</v>
      </c>
      <c r="E16" s="562">
        <f t="shared" si="1"/>
        <v>0</v>
      </c>
    </row>
    <row r="17" spans="1:5" x14ac:dyDescent="0.25">
      <c r="A17" s="558" t="s">
        <v>1027</v>
      </c>
      <c r="B17" s="558" t="s">
        <v>517</v>
      </c>
      <c r="C17" s="558"/>
      <c r="D17" s="562">
        <f>'B4-SUHOMONTAŽA DELA'!G39</f>
        <v>0</v>
      </c>
      <c r="E17" s="562">
        <f t="shared" si="1"/>
        <v>0</v>
      </c>
    </row>
    <row r="18" spans="1:5" x14ac:dyDescent="0.25">
      <c r="A18" s="558" t="s">
        <v>1028</v>
      </c>
      <c r="B18" s="558" t="s">
        <v>335</v>
      </c>
      <c r="C18" s="558"/>
      <c r="D18" s="562">
        <f>'B5-STENSKE OBLOGE'!G35</f>
        <v>0</v>
      </c>
      <c r="E18" s="562">
        <f t="shared" si="1"/>
        <v>0</v>
      </c>
    </row>
    <row r="19" spans="1:5" x14ac:dyDescent="0.25">
      <c r="A19" s="558" t="s">
        <v>1029</v>
      </c>
      <c r="B19" s="558" t="s">
        <v>1030</v>
      </c>
      <c r="C19" s="558"/>
      <c r="D19" s="562">
        <f>'B6-SLIKOPLESKARSKA'!G31</f>
        <v>0</v>
      </c>
      <c r="E19" s="562">
        <f t="shared" si="1"/>
        <v>0</v>
      </c>
    </row>
    <row r="20" spans="1:5" x14ac:dyDescent="0.25">
      <c r="A20" s="558" t="s">
        <v>1031</v>
      </c>
      <c r="B20" s="558" t="s">
        <v>1032</v>
      </c>
      <c r="C20" s="558"/>
      <c r="D20" s="563">
        <f>'B7-TLAKARSKA'!G23</f>
        <v>0</v>
      </c>
      <c r="E20" s="563">
        <f t="shared" si="1"/>
        <v>0</v>
      </c>
    </row>
    <row r="21" spans="1:5" x14ac:dyDescent="0.25">
      <c r="A21" s="558" t="s">
        <v>1033</v>
      </c>
      <c r="B21" s="558" t="s">
        <v>1034</v>
      </c>
      <c r="C21" s="558"/>
      <c r="D21" s="563">
        <f>'B8-TEH.STROPOVI'!G23</f>
        <v>0</v>
      </c>
      <c r="E21" s="563">
        <f t="shared" si="1"/>
        <v>0</v>
      </c>
    </row>
    <row r="22" spans="1:5" x14ac:dyDescent="0.25">
      <c r="A22" s="558" t="s">
        <v>1035</v>
      </c>
      <c r="B22" s="558" t="s">
        <v>7</v>
      </c>
      <c r="C22" s="558"/>
      <c r="D22" s="563">
        <f>'B9-RAZNO'!G17</f>
        <v>0</v>
      </c>
      <c r="E22" s="563">
        <f t="shared" si="1"/>
        <v>0</v>
      </c>
    </row>
    <row r="23" spans="1:5" ht="5.0999999999999996" customHeight="1" x14ac:dyDescent="0.25">
      <c r="A23" s="558"/>
      <c r="B23" s="558"/>
      <c r="C23" s="558"/>
      <c r="D23" s="563"/>
      <c r="E23" s="563"/>
    </row>
    <row r="24" spans="1:5" x14ac:dyDescent="0.25">
      <c r="A24" s="571" t="s">
        <v>8</v>
      </c>
      <c r="B24" s="572"/>
      <c r="C24" s="573"/>
      <c r="D24" s="564">
        <f>SUM(D13:D22)</f>
        <v>0</v>
      </c>
      <c r="E24" s="564">
        <f>D24*1.22</f>
        <v>0</v>
      </c>
    </row>
    <row r="25" spans="1:5" x14ac:dyDescent="0.25">
      <c r="A25" s="558"/>
      <c r="B25" s="558"/>
      <c r="C25" s="558"/>
      <c r="D25" s="563"/>
      <c r="E25" s="563"/>
    </row>
    <row r="26" spans="1:5" x14ac:dyDescent="0.25">
      <c r="A26" s="571" t="s">
        <v>1036</v>
      </c>
      <c r="B26" s="572"/>
      <c r="C26" s="573"/>
      <c r="D26" s="564">
        <f>D9+D24</f>
        <v>0</v>
      </c>
      <c r="E26" s="564">
        <f>D26*1.22</f>
        <v>0</v>
      </c>
    </row>
    <row r="27" spans="1:5" x14ac:dyDescent="0.25">
      <c r="A27" s="565"/>
      <c r="B27" s="566"/>
      <c r="C27" s="566"/>
      <c r="D27" s="567"/>
      <c r="E27" s="567"/>
    </row>
    <row r="28" spans="1:5" x14ac:dyDescent="0.25">
      <c r="A28" s="561" t="s">
        <v>1037</v>
      </c>
      <c r="B28" s="561" t="s">
        <v>1038</v>
      </c>
      <c r="C28" s="558"/>
      <c r="D28" s="563"/>
      <c r="E28" s="563"/>
    </row>
    <row r="29" spans="1:5" ht="5.0999999999999996" customHeight="1" x14ac:dyDescent="0.25">
      <c r="A29" s="558"/>
      <c r="B29" s="558"/>
      <c r="C29" s="558"/>
      <c r="D29" s="563"/>
      <c r="E29" s="563"/>
    </row>
    <row r="30" spans="1:5" x14ac:dyDescent="0.25">
      <c r="A30" s="558" t="s">
        <v>1021</v>
      </c>
      <c r="B30" s="558" t="s">
        <v>1039</v>
      </c>
      <c r="C30" s="558"/>
      <c r="D30" s="562">
        <f>'C1-OPR.poNAROČILU'!G633</f>
        <v>0</v>
      </c>
      <c r="E30" s="562">
        <f>D30*1.22</f>
        <v>0</v>
      </c>
    </row>
    <row r="31" spans="1:5" x14ac:dyDescent="0.25">
      <c r="A31" s="558" t="s">
        <v>1023</v>
      </c>
      <c r="B31" s="558" t="s">
        <v>1040</v>
      </c>
      <c r="C31" s="558"/>
      <c r="D31" s="562">
        <f>'C2-SERIJSKA OPR.'!G115</f>
        <v>0</v>
      </c>
      <c r="E31" s="562">
        <f>D31*1.22</f>
        <v>0</v>
      </c>
    </row>
    <row r="32" spans="1:5" ht="5.0999999999999996" customHeight="1" x14ac:dyDescent="0.25">
      <c r="A32" s="558"/>
      <c r="B32" s="558"/>
      <c r="C32" s="558"/>
      <c r="D32" s="563"/>
      <c r="E32" s="563"/>
    </row>
    <row r="33" spans="1:5" x14ac:dyDescent="0.25">
      <c r="A33" s="571" t="s">
        <v>1041</v>
      </c>
      <c r="B33" s="572"/>
      <c r="C33" s="573"/>
      <c r="D33" s="564">
        <f>D30+D31</f>
        <v>0</v>
      </c>
      <c r="E33" s="564">
        <f>D33*1.22</f>
        <v>0</v>
      </c>
    </row>
    <row r="34" spans="1:5" x14ac:dyDescent="0.25">
      <c r="A34" s="558"/>
      <c r="B34" s="558"/>
      <c r="C34" s="558"/>
      <c r="D34" s="563"/>
      <c r="E34" s="563"/>
    </row>
    <row r="35" spans="1:5" x14ac:dyDescent="0.25">
      <c r="A35" s="571" t="s">
        <v>1042</v>
      </c>
      <c r="B35" s="572"/>
      <c r="C35" s="573"/>
      <c r="D35" s="564">
        <f>D9+D24+D33</f>
        <v>0</v>
      </c>
      <c r="E35" s="564">
        <f>D35*1.22</f>
        <v>0</v>
      </c>
    </row>
    <row r="36" spans="1:5" x14ac:dyDescent="0.25">
      <c r="A36" s="565"/>
      <c r="B36" s="566"/>
      <c r="C36" s="566"/>
      <c r="D36" s="567"/>
      <c r="E36" s="567"/>
    </row>
    <row r="37" spans="1:5" s="552" customFormat="1" ht="7.5" x14ac:dyDescent="0.15">
      <c r="A37" s="568"/>
      <c r="B37" s="568"/>
      <c r="C37" s="568"/>
      <c r="D37" s="569"/>
      <c r="E37" s="569"/>
    </row>
    <row r="38" spans="1:5" x14ac:dyDescent="0.25">
      <c r="A38" s="561" t="s">
        <v>1043</v>
      </c>
      <c r="B38" s="561" t="s">
        <v>9</v>
      </c>
      <c r="C38" s="558"/>
      <c r="D38" s="563"/>
      <c r="E38" s="563"/>
    </row>
    <row r="39" spans="1:5" ht="5.0999999999999996" customHeight="1" x14ac:dyDescent="0.25">
      <c r="A39" s="558"/>
      <c r="B39" s="558"/>
      <c r="C39" s="558"/>
      <c r="D39" s="563"/>
      <c r="E39" s="563"/>
    </row>
    <row r="40" spans="1:5" x14ac:dyDescent="0.25">
      <c r="A40" s="558" t="s">
        <v>1021</v>
      </c>
      <c r="B40" s="558" t="s">
        <v>1044</v>
      </c>
      <c r="C40" s="558"/>
      <c r="D40" s="563">
        <f>'D-ZAŠČITNI UKREPI'!G35</f>
        <v>0</v>
      </c>
      <c r="E40" s="563">
        <f>D40*1.22</f>
        <v>0</v>
      </c>
    </row>
    <row r="41" spans="1:5" ht="5.0999999999999996" customHeight="1" x14ac:dyDescent="0.25">
      <c r="A41" s="558"/>
      <c r="B41" s="558"/>
      <c r="C41" s="558"/>
      <c r="D41" s="559"/>
      <c r="E41" s="559"/>
    </row>
    <row r="42" spans="1:5" x14ac:dyDescent="0.25">
      <c r="A42" s="571" t="s">
        <v>1045</v>
      </c>
      <c r="B42" s="572"/>
      <c r="C42" s="573"/>
      <c r="D42" s="570">
        <f>D40+D35</f>
        <v>0</v>
      </c>
      <c r="E42" s="570">
        <f>E40</f>
        <v>0</v>
      </c>
    </row>
    <row r="43" spans="1:5" x14ac:dyDescent="0.25">
      <c r="A43" s="550"/>
      <c r="B43" s="551"/>
      <c r="C43" s="551"/>
      <c r="D43" s="553"/>
      <c r="E43" s="553"/>
    </row>
    <row r="48" spans="1:5" s="555" customFormat="1" x14ac:dyDescent="0.25">
      <c r="D48" s="554"/>
      <c r="E48" s="554"/>
    </row>
    <row r="49" spans="4:5" s="555" customFormat="1" x14ac:dyDescent="0.25">
      <c r="D49" s="554"/>
      <c r="E49" s="554"/>
    </row>
    <row r="50" spans="4:5" s="555" customFormat="1" x14ac:dyDescent="0.25">
      <c r="D50" s="554"/>
      <c r="E50" s="554"/>
    </row>
  </sheetData>
  <sheetProtection password="C7B2" sheet="1" objects="1" scenarios="1"/>
  <mergeCells count="7">
    <mergeCell ref="A42:C42"/>
    <mergeCell ref="A1:E1"/>
    <mergeCell ref="A9:C9"/>
    <mergeCell ref="A24:C24"/>
    <mergeCell ref="A26:C26"/>
    <mergeCell ref="A33:C33"/>
    <mergeCell ref="A35:C35"/>
  </mergeCells>
  <pageMargins left="0.98425196850393704" right="0.39370078740157483" top="0.98425196850393704" bottom="0.98425196850393704" header="0.39370078740157483" footer="0.39370078740157483"/>
  <pageSetup paperSize="9" orientation="portrait" horizontalDpi="4294967292" verticalDpi="4294967292" r:id="rId1"/>
  <headerFooter>
    <oddFooter>&amp;C&amp;10Prenova Centra za zobno in čeljustno ortopedijo, Stomatološka klinika UKC LJ</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8"/>
  <sheetViews>
    <sheetView view="pageBreakPreview" zoomScaleNormal="100" zoomScaleSheetLayoutView="100" zoomScalePageLayoutView="85" workbookViewId="0">
      <selection activeCell="O6" sqref="O6"/>
    </sheetView>
  </sheetViews>
  <sheetFormatPr defaultColWidth="11.42578125" defaultRowHeight="15" x14ac:dyDescent="0.25"/>
  <cols>
    <col min="1" max="1" width="11.28515625" customWidth="1"/>
    <col min="2" max="3" width="11.42578125" hidden="1" customWidth="1"/>
    <col min="4" max="4" width="66.140625" customWidth="1"/>
  </cols>
  <sheetData>
    <row r="1" spans="1:7" x14ac:dyDescent="0.25">
      <c r="A1" s="12" t="s">
        <v>17</v>
      </c>
      <c r="B1" s="12" t="s">
        <v>12</v>
      </c>
      <c r="C1" s="12"/>
      <c r="D1" s="52"/>
      <c r="E1" s="13"/>
      <c r="F1" s="42"/>
      <c r="G1" s="43"/>
    </row>
    <row r="2" spans="1:7" x14ac:dyDescent="0.25">
      <c r="A2" s="13"/>
      <c r="B2" s="13"/>
      <c r="C2" s="13"/>
      <c r="D2" s="13"/>
      <c r="E2" s="13"/>
      <c r="F2" s="42"/>
      <c r="G2" s="43"/>
    </row>
    <row r="3" spans="1:7" ht="111" customHeight="1" x14ac:dyDescent="0.25">
      <c r="A3" s="24" t="s">
        <v>19</v>
      </c>
      <c r="B3" s="13"/>
      <c r="C3" s="13"/>
      <c r="D3" s="53" t="s">
        <v>80</v>
      </c>
      <c r="E3" s="13"/>
      <c r="F3" s="42"/>
      <c r="G3" s="43"/>
    </row>
    <row r="4" spans="1:7" ht="78" customHeight="1" x14ac:dyDescent="0.25">
      <c r="A4" s="4" t="s">
        <v>22</v>
      </c>
      <c r="D4" s="53" t="s">
        <v>782</v>
      </c>
      <c r="E4" s="13"/>
      <c r="F4" s="42"/>
      <c r="G4" s="43"/>
    </row>
    <row r="5" spans="1:7" ht="41.25" customHeight="1" x14ac:dyDescent="0.25">
      <c r="A5" s="24" t="s">
        <v>24</v>
      </c>
      <c r="B5" s="13"/>
      <c r="C5" s="13"/>
      <c r="D5" s="53" t="s">
        <v>81</v>
      </c>
      <c r="E5" s="13"/>
      <c r="F5" s="42"/>
      <c r="G5" s="43"/>
    </row>
    <row r="6" spans="1:7" ht="34.5" customHeight="1" x14ac:dyDescent="0.25">
      <c r="A6" s="24" t="s">
        <v>25</v>
      </c>
      <c r="B6" s="13"/>
      <c r="C6" s="13"/>
      <c r="D6" s="53" t="s">
        <v>191</v>
      </c>
      <c r="E6" s="13"/>
      <c r="F6" s="42"/>
      <c r="G6" s="43"/>
    </row>
    <row r="7" spans="1:7" ht="34.5" customHeight="1" x14ac:dyDescent="0.25">
      <c r="A7" s="24" t="s">
        <v>27</v>
      </c>
      <c r="B7" s="13"/>
      <c r="C7" s="13"/>
      <c r="D7" s="53" t="s">
        <v>82</v>
      </c>
      <c r="E7" s="13"/>
      <c r="F7" s="42"/>
      <c r="G7" s="43"/>
    </row>
    <row r="8" spans="1:7" ht="93" customHeight="1" x14ac:dyDescent="0.25">
      <c r="A8" s="24" t="s">
        <v>41</v>
      </c>
      <c r="B8" s="13"/>
      <c r="C8" s="13"/>
      <c r="D8" s="53" t="s">
        <v>192</v>
      </c>
      <c r="E8" s="13"/>
      <c r="F8" s="42"/>
      <c r="G8" s="43"/>
    </row>
    <row r="9" spans="1:7" ht="81.75" customHeight="1" x14ac:dyDescent="0.25">
      <c r="A9" s="24" t="s">
        <v>30</v>
      </c>
      <c r="B9" s="13"/>
      <c r="C9" s="13"/>
      <c r="D9" s="53" t="s">
        <v>79</v>
      </c>
      <c r="E9" s="13"/>
      <c r="F9" s="42"/>
      <c r="G9" s="43"/>
    </row>
    <row r="10" spans="1:7" ht="34.5" customHeight="1" x14ac:dyDescent="0.25">
      <c r="A10" s="24" t="s">
        <v>34</v>
      </c>
      <c r="B10" s="13"/>
      <c r="C10" s="13"/>
      <c r="D10" s="53" t="s">
        <v>75</v>
      </c>
      <c r="E10" s="13"/>
      <c r="F10" s="42"/>
      <c r="G10" s="43"/>
    </row>
    <row r="11" spans="1:7" ht="93" customHeight="1" x14ac:dyDescent="0.25">
      <c r="A11" s="24" t="s">
        <v>42</v>
      </c>
      <c r="B11" s="13"/>
      <c r="C11" s="13"/>
      <c r="D11" s="53" t="s">
        <v>190</v>
      </c>
      <c r="E11" s="13"/>
      <c r="F11" s="42"/>
      <c r="G11" s="43"/>
    </row>
    <row r="12" spans="1:7" s="47" customFormat="1" x14ac:dyDescent="0.25">
      <c r="A12" s="49"/>
      <c r="C12" s="48"/>
      <c r="D12" s="48"/>
      <c r="E12" s="48"/>
    </row>
    <row r="13" spans="1:7" x14ac:dyDescent="0.25">
      <c r="A13" s="2"/>
      <c r="B13" s="2"/>
      <c r="C13" s="2"/>
      <c r="D13" s="141" t="s">
        <v>783</v>
      </c>
      <c r="E13" s="2"/>
    </row>
    <row r="14" spans="1:7" s="68" customFormat="1" ht="47.25" customHeight="1" x14ac:dyDescent="0.25">
      <c r="A14" s="24" t="s">
        <v>39</v>
      </c>
      <c r="B14" s="13"/>
      <c r="C14" s="13"/>
      <c r="D14" s="53" t="s">
        <v>830</v>
      </c>
      <c r="E14" s="13"/>
      <c r="F14" s="42"/>
      <c r="G14" s="43"/>
    </row>
    <row r="15" spans="1:7" x14ac:dyDescent="0.25">
      <c r="A15" s="2"/>
      <c r="B15" s="2"/>
      <c r="C15" s="2"/>
      <c r="D15" s="2"/>
      <c r="E15" s="2"/>
    </row>
    <row r="16" spans="1:7" x14ac:dyDescent="0.25">
      <c r="A16" s="2"/>
      <c r="B16" s="2"/>
      <c r="C16" s="2"/>
      <c r="D16" s="2"/>
      <c r="E16" s="2"/>
    </row>
    <row r="17" spans="1:5" x14ac:dyDescent="0.25">
      <c r="A17" s="2"/>
      <c r="B17" s="2"/>
      <c r="C17" s="2"/>
      <c r="D17" s="2"/>
      <c r="E17" s="2"/>
    </row>
    <row r="18" spans="1:5" x14ac:dyDescent="0.25">
      <c r="A18" s="2"/>
      <c r="B18" s="2"/>
      <c r="C18" s="25"/>
      <c r="D18" s="2"/>
      <c r="E18" s="2"/>
    </row>
    <row r="19" spans="1:5" x14ac:dyDescent="0.25">
      <c r="A19" s="2"/>
      <c r="B19" s="2"/>
      <c r="C19" s="2"/>
      <c r="D19" s="2"/>
      <c r="E19" s="2"/>
    </row>
    <row r="20" spans="1:5" x14ac:dyDescent="0.25">
      <c r="A20" s="2"/>
      <c r="B20" s="2"/>
      <c r="C20" s="2"/>
      <c r="D20" s="2"/>
      <c r="E20" s="2"/>
    </row>
    <row r="21" spans="1:5" x14ac:dyDescent="0.25">
      <c r="A21" s="2"/>
      <c r="B21" s="2"/>
      <c r="C21" s="2"/>
      <c r="D21" s="2"/>
      <c r="E21" s="2"/>
    </row>
    <row r="22" spans="1:5" x14ac:dyDescent="0.25">
      <c r="A22" s="2"/>
      <c r="B22" s="2"/>
      <c r="C22" s="2"/>
      <c r="D22" s="2"/>
      <c r="E22" s="2"/>
    </row>
    <row r="23" spans="1:5" x14ac:dyDescent="0.25">
      <c r="A23" s="2"/>
      <c r="B23" s="2"/>
      <c r="C23" s="2"/>
      <c r="D23" s="2"/>
      <c r="E23" s="2"/>
    </row>
    <row r="24" spans="1:5" x14ac:dyDescent="0.25">
      <c r="A24" s="2"/>
      <c r="B24" s="2"/>
      <c r="C24" s="2"/>
      <c r="D24" s="2"/>
      <c r="E24" s="2"/>
    </row>
    <row r="25" spans="1:5" x14ac:dyDescent="0.25">
      <c r="A25" s="2"/>
      <c r="B25" s="2"/>
      <c r="C25" s="2"/>
      <c r="D25" s="2"/>
      <c r="E25" s="2"/>
    </row>
    <row r="26" spans="1:5" x14ac:dyDescent="0.25">
      <c r="A26" s="2"/>
      <c r="B26" s="2"/>
      <c r="C26" s="2"/>
      <c r="D26" s="2"/>
      <c r="E26" s="2"/>
    </row>
    <row r="27" spans="1:5" x14ac:dyDescent="0.25">
      <c r="A27" s="2"/>
      <c r="B27" s="2"/>
      <c r="C27" s="2"/>
      <c r="D27" s="2"/>
      <c r="E27" s="2"/>
    </row>
    <row r="28" spans="1:5" x14ac:dyDescent="0.25">
      <c r="A28" s="2"/>
      <c r="B28" s="2"/>
      <c r="C28" s="2"/>
      <c r="D28" s="2"/>
      <c r="E28" s="2"/>
    </row>
    <row r="29" spans="1:5" x14ac:dyDescent="0.25">
      <c r="A29" s="2"/>
      <c r="B29" s="2"/>
      <c r="C29" s="2"/>
      <c r="D29" s="2"/>
      <c r="E29" s="2"/>
    </row>
    <row r="30" spans="1:5" x14ac:dyDescent="0.25">
      <c r="A30" s="2"/>
      <c r="B30" s="2"/>
      <c r="C30" s="2"/>
      <c r="D30" s="2"/>
      <c r="E30" s="2"/>
    </row>
    <row r="31" spans="1:5" x14ac:dyDescent="0.25">
      <c r="A31" s="2"/>
      <c r="B31" s="2"/>
      <c r="C31" s="2"/>
      <c r="D31" s="2"/>
      <c r="E31" s="2"/>
    </row>
    <row r="32" spans="1:5" x14ac:dyDescent="0.25">
      <c r="A32" s="2"/>
      <c r="B32" s="2"/>
      <c r="C32" s="2"/>
      <c r="D32" s="2"/>
      <c r="E32" s="2"/>
    </row>
    <row r="33" spans="1:5" x14ac:dyDescent="0.25">
      <c r="A33" s="2"/>
      <c r="B33" s="2"/>
      <c r="C33" s="2"/>
      <c r="D33" s="2"/>
      <c r="E33" s="2"/>
    </row>
    <row r="34" spans="1:5" x14ac:dyDescent="0.25">
      <c r="A34" s="2"/>
      <c r="B34" s="2"/>
      <c r="C34" s="2"/>
      <c r="D34" s="2"/>
      <c r="E34" s="2"/>
    </row>
    <row r="35" spans="1:5" x14ac:dyDescent="0.25">
      <c r="A35" s="2"/>
      <c r="B35" s="2"/>
      <c r="C35" s="2"/>
      <c r="D35" s="2"/>
      <c r="E35" s="2"/>
    </row>
    <row r="36" spans="1:5" x14ac:dyDescent="0.25">
      <c r="A36" s="2"/>
      <c r="B36" s="2"/>
      <c r="C36" s="2"/>
      <c r="D36" s="2"/>
      <c r="E36" s="2"/>
    </row>
    <row r="37" spans="1:5" x14ac:dyDescent="0.25">
      <c r="A37" s="2"/>
      <c r="B37" s="2"/>
      <c r="C37" s="2"/>
      <c r="D37" s="2"/>
      <c r="E37" s="2"/>
    </row>
    <row r="38" spans="1:5" x14ac:dyDescent="0.25">
      <c r="A38" s="2"/>
      <c r="B38" s="2"/>
      <c r="C38" s="2"/>
      <c r="D38" s="2"/>
      <c r="E38" s="2"/>
    </row>
    <row r="39" spans="1:5" x14ac:dyDescent="0.25">
      <c r="A39" s="2"/>
      <c r="B39" s="2"/>
      <c r="C39" s="2"/>
      <c r="D39" s="2"/>
      <c r="E39" s="2"/>
    </row>
    <row r="40" spans="1:5" x14ac:dyDescent="0.25">
      <c r="A40" s="2"/>
      <c r="B40" s="2"/>
      <c r="C40" s="2"/>
      <c r="D40" s="2"/>
      <c r="E40" s="2"/>
    </row>
    <row r="41" spans="1:5" x14ac:dyDescent="0.25">
      <c r="A41" s="2"/>
      <c r="B41" s="2"/>
      <c r="C41" s="2"/>
      <c r="D41" s="2"/>
      <c r="E41" s="2"/>
    </row>
    <row r="42" spans="1:5" x14ac:dyDescent="0.25">
      <c r="A42" s="2"/>
      <c r="B42" s="2"/>
      <c r="C42" s="2"/>
      <c r="D42" s="2"/>
      <c r="E42" s="2"/>
    </row>
    <row r="43" spans="1:5" x14ac:dyDescent="0.25">
      <c r="A43" s="2"/>
      <c r="B43" s="2"/>
      <c r="C43" s="2"/>
      <c r="D43" s="2"/>
      <c r="E43" s="2"/>
    </row>
    <row r="44" spans="1:5" x14ac:dyDescent="0.25">
      <c r="A44" s="2"/>
      <c r="B44" s="2"/>
      <c r="C44" s="2"/>
      <c r="D44" s="2"/>
      <c r="E44" s="2"/>
    </row>
    <row r="45" spans="1:5" x14ac:dyDescent="0.25">
      <c r="A45" s="2"/>
      <c r="B45" s="2"/>
      <c r="C45" s="2"/>
      <c r="D45" s="2"/>
      <c r="E45" s="2"/>
    </row>
    <row r="46" spans="1:5" x14ac:dyDescent="0.25">
      <c r="A46" s="2"/>
      <c r="B46" s="2"/>
      <c r="C46" s="2"/>
      <c r="D46" s="2"/>
      <c r="E46" s="2"/>
    </row>
    <row r="47" spans="1:5" x14ac:dyDescent="0.25">
      <c r="A47" s="2"/>
      <c r="B47" s="2"/>
      <c r="C47" s="2"/>
      <c r="D47" s="2"/>
      <c r="E47" s="2"/>
    </row>
    <row r="48" spans="1:5" x14ac:dyDescent="0.25">
      <c r="A48" s="2"/>
      <c r="B48" s="2"/>
      <c r="C48" s="25"/>
      <c r="D48" s="2"/>
      <c r="E48" s="2"/>
    </row>
  </sheetData>
  <sheetProtection algorithmName="SHA-512" hashValue="ncBkWX9YGrsBi+YXrAthaE4h8abG9f+UGk1/a15Pu8a2QKx0CARQ7ShcQ9fkNFPWG2FDyrwxIUBwy47VcqzdrA==" saltValue="QTJWdw1T2h3pSFnXumFTUA==" spinCount="100000" sheet="1" objects="1" scenarios="1"/>
  <pageMargins left="0.98425196850393704" right="0.39370078740157483" top="0.98425196850393704" bottom="0.98425196850393704" header="0.39370078740157483" footer="0.39370078740157483"/>
  <pageSetup paperSize="9" orientation="portrait" horizontalDpi="4294967292" verticalDpi="4294967292" r:id="rId1"/>
  <headerFooter>
    <oddHeader>&amp;LSPLOŠNO</oddHeader>
    <oddFooter>&amp;C&amp;10Prenova Centra za zobno in čeljustno ortopedijo, Stomatološka klinika UKC LJ&amp;R&amp;P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53"/>
  <sheetViews>
    <sheetView view="pageBreakPreview" topLeftCell="A37" zoomScaleNormal="100" zoomScaleSheetLayoutView="100" zoomScalePageLayoutView="85" workbookViewId="0">
      <selection activeCell="G51" sqref="G51"/>
    </sheetView>
  </sheetViews>
  <sheetFormatPr defaultColWidth="11.42578125" defaultRowHeight="15" x14ac:dyDescent="0.25"/>
  <cols>
    <col min="1" max="1" width="5.85546875" style="4" customWidth="1"/>
    <col min="2" max="2" width="8.7109375" style="116" customWidth="1"/>
    <col min="3" max="3" width="32" style="116" customWidth="1"/>
    <col min="4" max="4" width="8.28515625" style="116" customWidth="1"/>
    <col min="5" max="5" width="9" style="16" customWidth="1"/>
    <col min="6" max="6" width="10.42578125" style="10" customWidth="1"/>
    <col min="7" max="7" width="11.42578125" style="10" customWidth="1"/>
  </cols>
  <sheetData>
    <row r="1" spans="1:7" s="1" customFormat="1" ht="30" x14ac:dyDescent="0.25">
      <c r="A1" s="12" t="s">
        <v>84</v>
      </c>
      <c r="B1" s="12" t="s">
        <v>85</v>
      </c>
      <c r="C1" s="12" t="s">
        <v>86</v>
      </c>
      <c r="D1" s="12" t="s">
        <v>87</v>
      </c>
      <c r="E1" s="20" t="s">
        <v>88</v>
      </c>
      <c r="F1" s="21" t="s">
        <v>89</v>
      </c>
      <c r="G1" s="22" t="s">
        <v>90</v>
      </c>
    </row>
    <row r="2" spans="1:7" s="116" customFormat="1" x14ac:dyDescent="0.25">
      <c r="A2" s="13"/>
      <c r="B2" s="13"/>
      <c r="C2" s="13"/>
      <c r="D2" s="13"/>
      <c r="E2" s="132"/>
      <c r="F2" s="42"/>
      <c r="G2" s="43"/>
    </row>
    <row r="3" spans="1:7" s="36" customFormat="1" ht="50.25" customHeight="1" x14ac:dyDescent="0.25">
      <c r="A3" s="129" t="s">
        <v>19</v>
      </c>
      <c r="B3" s="161"/>
      <c r="C3" s="576" t="s">
        <v>20</v>
      </c>
      <c r="D3" s="576"/>
      <c r="E3" s="576"/>
      <c r="F3" s="576"/>
      <c r="G3" s="136"/>
    </row>
    <row r="4" spans="1:7" s="36" customFormat="1" x14ac:dyDescent="0.25">
      <c r="A4" s="130"/>
      <c r="B4" s="131"/>
      <c r="C4" s="133" t="s">
        <v>16</v>
      </c>
      <c r="D4" s="134" t="s">
        <v>21</v>
      </c>
      <c r="E4" s="139">
        <v>48</v>
      </c>
      <c r="F4" s="164">
        <v>0</v>
      </c>
      <c r="G4" s="140">
        <f>E4*F4</f>
        <v>0</v>
      </c>
    </row>
    <row r="5" spans="1:7" s="36" customFormat="1" x14ac:dyDescent="0.25">
      <c r="A5" s="4"/>
      <c r="B5" s="116"/>
      <c r="C5" s="116"/>
      <c r="D5" s="5"/>
      <c r="E5" s="16"/>
      <c r="F5" s="9"/>
      <c r="G5" s="10"/>
    </row>
    <row r="6" spans="1:7" s="36" customFormat="1" ht="48" customHeight="1" x14ac:dyDescent="0.25">
      <c r="A6" s="129" t="s">
        <v>22</v>
      </c>
      <c r="B6" s="161"/>
      <c r="C6" s="576" t="s">
        <v>23</v>
      </c>
      <c r="D6" s="576"/>
      <c r="E6" s="576"/>
      <c r="F6" s="576"/>
      <c r="G6" s="137"/>
    </row>
    <row r="7" spans="1:7" s="36" customFormat="1" x14ac:dyDescent="0.25">
      <c r="A7" s="130"/>
      <c r="B7" s="131"/>
      <c r="C7" s="131" t="s">
        <v>4</v>
      </c>
      <c r="D7" s="134" t="s">
        <v>21</v>
      </c>
      <c r="E7" s="139">
        <v>36</v>
      </c>
      <c r="F7" s="165">
        <v>0</v>
      </c>
      <c r="G7" s="140">
        <f>E7*F7</f>
        <v>0</v>
      </c>
    </row>
    <row r="8" spans="1:7" s="36" customFormat="1" x14ac:dyDescent="0.25">
      <c r="A8" s="4"/>
      <c r="B8" s="116"/>
      <c r="C8" s="116"/>
      <c r="D8" s="5"/>
      <c r="E8" s="16"/>
      <c r="F8" s="10"/>
      <c r="G8" s="10"/>
    </row>
    <row r="9" spans="1:7" s="36" customFormat="1" ht="15.75" customHeight="1" x14ac:dyDescent="0.25">
      <c r="A9" s="127" t="s">
        <v>24</v>
      </c>
      <c r="B9" s="73"/>
      <c r="C9" s="160" t="s">
        <v>214</v>
      </c>
      <c r="D9" s="75" t="s">
        <v>21</v>
      </c>
      <c r="E9" s="135">
        <v>16</v>
      </c>
      <c r="F9" s="166">
        <v>0</v>
      </c>
      <c r="G9" s="74">
        <f>E9*F9</f>
        <v>0</v>
      </c>
    </row>
    <row r="10" spans="1:7" s="36" customFormat="1" x14ac:dyDescent="0.25">
      <c r="A10" s="4"/>
      <c r="B10" s="116"/>
      <c r="C10" s="2"/>
      <c r="D10" s="5"/>
      <c r="E10" s="16"/>
      <c r="F10" s="10"/>
      <c r="G10" s="10"/>
    </row>
    <row r="11" spans="1:7" s="36" customFormat="1" ht="34.5" customHeight="1" x14ac:dyDescent="0.25">
      <c r="A11" s="96" t="s">
        <v>25</v>
      </c>
      <c r="B11" s="73"/>
      <c r="C11" s="577" t="s">
        <v>26</v>
      </c>
      <c r="D11" s="577"/>
      <c r="E11" s="577"/>
      <c r="F11" s="577"/>
      <c r="G11" s="158"/>
    </row>
    <row r="12" spans="1:7" s="36" customFormat="1" x14ac:dyDescent="0.25">
      <c r="A12" s="105"/>
      <c r="B12" s="116"/>
      <c r="C12" s="162" t="s">
        <v>15</v>
      </c>
      <c r="D12" s="5" t="s">
        <v>14</v>
      </c>
      <c r="E12" s="16">
        <v>9</v>
      </c>
      <c r="F12" s="167">
        <v>0</v>
      </c>
      <c r="G12" s="10">
        <f>E12*F12</f>
        <v>0</v>
      </c>
    </row>
    <row r="13" spans="1:7" s="39" customFormat="1" x14ac:dyDescent="0.25">
      <c r="A13" s="105"/>
      <c r="B13" s="116"/>
      <c r="C13" s="162"/>
      <c r="D13" s="5"/>
      <c r="E13" s="16"/>
      <c r="F13" s="10"/>
      <c r="G13" s="10"/>
    </row>
    <row r="14" spans="1:7" s="36" customFormat="1" ht="34.5" customHeight="1" x14ac:dyDescent="0.25">
      <c r="A14" s="128" t="s">
        <v>27</v>
      </c>
      <c r="B14" s="73"/>
      <c r="C14" s="577" t="s">
        <v>68</v>
      </c>
      <c r="D14" s="577"/>
      <c r="E14" s="577"/>
      <c r="F14" s="577"/>
      <c r="G14" s="158"/>
    </row>
    <row r="15" spans="1:7" s="36" customFormat="1" x14ac:dyDescent="0.25">
      <c r="A15" s="105"/>
      <c r="B15" s="116"/>
      <c r="C15" s="116" t="s">
        <v>15</v>
      </c>
      <c r="D15" s="5"/>
      <c r="E15" s="16"/>
      <c r="F15" s="10"/>
      <c r="G15" s="10"/>
    </row>
    <row r="16" spans="1:7" s="36" customFormat="1" x14ac:dyDescent="0.25">
      <c r="A16" s="105"/>
      <c r="B16" s="116"/>
      <c r="C16" s="116" t="s">
        <v>69</v>
      </c>
      <c r="D16" s="5" t="s">
        <v>14</v>
      </c>
      <c r="E16" s="16">
        <v>7</v>
      </c>
      <c r="F16" s="167">
        <v>0</v>
      </c>
      <c r="G16" s="10">
        <f>E16*F16</f>
        <v>0</v>
      </c>
    </row>
    <row r="17" spans="1:7" s="36" customFormat="1" x14ac:dyDescent="0.25">
      <c r="A17" s="105"/>
      <c r="B17" s="116"/>
      <c r="C17" s="162"/>
      <c r="D17" s="5"/>
      <c r="E17" s="16"/>
      <c r="F17" s="10"/>
      <c r="G17" s="10"/>
    </row>
    <row r="18" spans="1:7" s="78" customFormat="1" ht="30" customHeight="1" x14ac:dyDescent="0.25">
      <c r="A18" s="128" t="s">
        <v>41</v>
      </c>
      <c r="B18" s="73"/>
      <c r="C18" s="577" t="s">
        <v>229</v>
      </c>
      <c r="D18" s="577"/>
      <c r="E18" s="577"/>
      <c r="F18" s="577"/>
      <c r="G18" s="158"/>
    </row>
    <row r="19" spans="1:7" s="78" customFormat="1" x14ac:dyDescent="0.25">
      <c r="A19" s="4"/>
      <c r="B19" s="116"/>
      <c r="C19" s="162"/>
      <c r="D19" s="5" t="s">
        <v>14</v>
      </c>
      <c r="E19" s="16">
        <v>2</v>
      </c>
      <c r="F19" s="167">
        <v>0</v>
      </c>
      <c r="G19" s="10">
        <f>E19*F19</f>
        <v>0</v>
      </c>
    </row>
    <row r="20" spans="1:7" x14ac:dyDescent="0.25">
      <c r="A20" s="105"/>
      <c r="D20" s="5"/>
    </row>
    <row r="21" spans="1:7" s="36" customFormat="1" ht="32.25" customHeight="1" x14ac:dyDescent="0.25">
      <c r="A21" s="128" t="s">
        <v>30</v>
      </c>
      <c r="B21" s="73"/>
      <c r="C21" s="577" t="s">
        <v>215</v>
      </c>
      <c r="D21" s="577"/>
      <c r="E21" s="577"/>
      <c r="F21" s="577"/>
      <c r="G21" s="158"/>
    </row>
    <row r="22" spans="1:7" x14ac:dyDescent="0.25">
      <c r="A22" s="105"/>
      <c r="C22" s="116" t="s">
        <v>216</v>
      </c>
      <c r="D22" s="5" t="s">
        <v>28</v>
      </c>
      <c r="E22" s="152">
        <v>30.45</v>
      </c>
      <c r="F22" s="168">
        <v>0</v>
      </c>
      <c r="G22" s="143">
        <f>E22*F22</f>
        <v>0</v>
      </c>
    </row>
    <row r="23" spans="1:7" x14ac:dyDescent="0.25">
      <c r="A23" s="105"/>
      <c r="D23" s="5"/>
    </row>
    <row r="24" spans="1:7" s="36" customFormat="1" ht="30.75" customHeight="1" x14ac:dyDescent="0.25">
      <c r="A24" s="128" t="s">
        <v>34</v>
      </c>
      <c r="B24" s="73"/>
      <c r="C24" s="577" t="s">
        <v>525</v>
      </c>
      <c r="D24" s="577"/>
      <c r="E24" s="577"/>
      <c r="F24" s="577"/>
      <c r="G24" s="158"/>
    </row>
    <row r="25" spans="1:7" s="36" customFormat="1" x14ac:dyDescent="0.25">
      <c r="A25" s="105"/>
      <c r="B25" s="116"/>
      <c r="C25" s="162"/>
      <c r="D25" s="5" t="s">
        <v>28</v>
      </c>
      <c r="E25" s="16">
        <v>9.9</v>
      </c>
      <c r="F25" s="167">
        <v>0</v>
      </c>
      <c r="G25" s="10">
        <f>E25*F25</f>
        <v>0</v>
      </c>
    </row>
    <row r="26" spans="1:7" x14ac:dyDescent="0.25">
      <c r="A26" s="105"/>
      <c r="D26" s="5"/>
    </row>
    <row r="27" spans="1:7" s="36" customFormat="1" ht="33" customHeight="1" x14ac:dyDescent="0.25">
      <c r="A27" s="128" t="s">
        <v>42</v>
      </c>
      <c r="B27" s="73"/>
      <c r="C27" s="577" t="s">
        <v>828</v>
      </c>
      <c r="D27" s="577"/>
      <c r="E27" s="577"/>
      <c r="F27" s="577"/>
      <c r="G27" s="158"/>
    </row>
    <row r="28" spans="1:7" s="72" customFormat="1" x14ac:dyDescent="0.25">
      <c r="A28" s="105"/>
      <c r="B28" s="116"/>
      <c r="C28" s="116" t="s">
        <v>216</v>
      </c>
      <c r="D28" s="5" t="s">
        <v>28</v>
      </c>
      <c r="E28" s="16">
        <v>4.1500000000000004</v>
      </c>
      <c r="F28" s="167">
        <v>0</v>
      </c>
      <c r="G28" s="10">
        <f>E28*F28</f>
        <v>0</v>
      </c>
    </row>
    <row r="29" spans="1:7" x14ac:dyDescent="0.25">
      <c r="A29" s="105"/>
      <c r="C29" s="162"/>
      <c r="D29" s="5"/>
    </row>
    <row r="30" spans="1:7" s="36" customFormat="1" ht="46.5" customHeight="1" x14ac:dyDescent="0.25">
      <c r="A30" s="128" t="s">
        <v>39</v>
      </c>
      <c r="B30" s="73"/>
      <c r="C30" s="577" t="s">
        <v>70</v>
      </c>
      <c r="D30" s="577"/>
      <c r="E30" s="577"/>
      <c r="F30" s="577"/>
      <c r="G30" s="158"/>
    </row>
    <row r="31" spans="1:7" s="36" customFormat="1" x14ac:dyDescent="0.25">
      <c r="A31" s="105"/>
      <c r="B31" s="116"/>
      <c r="C31" s="162" t="s">
        <v>829</v>
      </c>
      <c r="D31" s="5" t="s">
        <v>28</v>
      </c>
      <c r="E31" s="16">
        <v>43.2</v>
      </c>
      <c r="F31" s="167">
        <v>0</v>
      </c>
      <c r="G31" s="10">
        <f>E31*F31</f>
        <v>0</v>
      </c>
    </row>
    <row r="32" spans="1:7" ht="39.75" customHeight="1" x14ac:dyDescent="0.25">
      <c r="A32" s="105"/>
      <c r="D32" s="5"/>
    </row>
    <row r="33" spans="1:7" s="36" customFormat="1" ht="31.5" customHeight="1" x14ac:dyDescent="0.25">
      <c r="A33" s="128" t="s">
        <v>217</v>
      </c>
      <c r="B33" s="73"/>
      <c r="C33" s="577" t="s">
        <v>71</v>
      </c>
      <c r="D33" s="577"/>
      <c r="E33" s="577"/>
      <c r="F33" s="577"/>
      <c r="G33" s="158"/>
    </row>
    <row r="34" spans="1:7" s="36" customFormat="1" x14ac:dyDescent="0.25">
      <c r="A34" s="4"/>
      <c r="B34" s="116"/>
      <c r="C34" s="162"/>
      <c r="D34" s="5" t="s">
        <v>28</v>
      </c>
      <c r="E34" s="16">
        <v>154.69999999999999</v>
      </c>
      <c r="F34" s="167">
        <v>0</v>
      </c>
      <c r="G34" s="10">
        <f>E34*F34</f>
        <v>0</v>
      </c>
    </row>
    <row r="35" spans="1:7" x14ac:dyDescent="0.25">
      <c r="D35" s="5"/>
    </row>
    <row r="36" spans="1:7" s="36" customFormat="1" ht="33.75" customHeight="1" x14ac:dyDescent="0.25">
      <c r="A36" s="127" t="s">
        <v>43</v>
      </c>
      <c r="B36" s="73"/>
      <c r="C36" s="577" t="s">
        <v>218</v>
      </c>
      <c r="D36" s="577"/>
      <c r="E36" s="577"/>
      <c r="F36" s="577"/>
      <c r="G36" s="158"/>
    </row>
    <row r="37" spans="1:7" s="36" customFormat="1" x14ac:dyDescent="0.25">
      <c r="A37" s="4"/>
      <c r="B37" s="116"/>
      <c r="C37" s="121" t="s">
        <v>15</v>
      </c>
      <c r="D37" s="5" t="s">
        <v>14</v>
      </c>
      <c r="E37" s="16">
        <v>30</v>
      </c>
      <c r="F37" s="167">
        <v>0</v>
      </c>
      <c r="G37" s="10">
        <f>E37*F37</f>
        <v>0</v>
      </c>
    </row>
    <row r="38" spans="1:7" x14ac:dyDescent="0.25">
      <c r="A38" s="105"/>
      <c r="C38" s="7"/>
    </row>
    <row r="39" spans="1:7" s="38" customFormat="1" ht="46.5" customHeight="1" x14ac:dyDescent="0.25">
      <c r="A39" s="128" t="s">
        <v>219</v>
      </c>
      <c r="B39" s="73"/>
      <c r="C39" s="577" t="s">
        <v>530</v>
      </c>
      <c r="D39" s="577"/>
      <c r="E39" s="577"/>
      <c r="F39" s="577"/>
      <c r="G39" s="158"/>
    </row>
    <row r="40" spans="1:7" s="38" customFormat="1" x14ac:dyDescent="0.25">
      <c r="A40" s="105"/>
      <c r="B40" s="116"/>
      <c r="C40" s="163" t="s">
        <v>3</v>
      </c>
      <c r="D40" s="153" t="s">
        <v>29</v>
      </c>
      <c r="E40" s="146">
        <v>20.5</v>
      </c>
      <c r="F40" s="169">
        <v>0</v>
      </c>
      <c r="G40" s="145">
        <f>E40*F40</f>
        <v>0</v>
      </c>
    </row>
    <row r="41" spans="1:7" s="38" customFormat="1" x14ac:dyDescent="0.25">
      <c r="A41" s="105"/>
      <c r="B41" s="116"/>
      <c r="C41" s="163"/>
      <c r="D41" s="5"/>
      <c r="E41" s="16"/>
      <c r="F41" s="10"/>
      <c r="G41" s="9"/>
    </row>
    <row r="42" spans="1:7" s="38" customFormat="1" ht="45" customHeight="1" x14ac:dyDescent="0.25">
      <c r="A42" s="138" t="s">
        <v>44</v>
      </c>
      <c r="B42" s="160"/>
      <c r="C42" s="577" t="s">
        <v>827</v>
      </c>
      <c r="D42" s="577"/>
      <c r="E42" s="577"/>
      <c r="F42" s="577"/>
      <c r="G42" s="158"/>
    </row>
    <row r="43" spans="1:7" s="38" customFormat="1" x14ac:dyDescent="0.25">
      <c r="A43" s="105"/>
      <c r="B43" s="116"/>
      <c r="C43" s="163" t="s">
        <v>3</v>
      </c>
      <c r="D43" s="5" t="s">
        <v>29</v>
      </c>
      <c r="E43" s="16">
        <v>109.3</v>
      </c>
      <c r="F43" s="167">
        <v>0</v>
      </c>
      <c r="G43" s="10">
        <f>E43*F43</f>
        <v>0</v>
      </c>
    </row>
    <row r="44" spans="1:7" s="38" customFormat="1" x14ac:dyDescent="0.25">
      <c r="A44" s="105"/>
      <c r="B44" s="116"/>
      <c r="C44" s="163"/>
      <c r="D44" s="5"/>
      <c r="E44" s="16"/>
      <c r="F44" s="10"/>
      <c r="G44" s="10"/>
    </row>
    <row r="45" spans="1:7" s="71" customFormat="1" ht="30" customHeight="1" x14ac:dyDescent="0.25">
      <c r="A45" s="128" t="s">
        <v>45</v>
      </c>
      <c r="B45" s="108"/>
      <c r="C45" s="578" t="s">
        <v>31</v>
      </c>
      <c r="D45" s="578"/>
      <c r="E45" s="578"/>
      <c r="F45" s="578"/>
      <c r="G45" s="159"/>
    </row>
    <row r="46" spans="1:7" s="77" customFormat="1" x14ac:dyDescent="0.25">
      <c r="A46" s="105"/>
      <c r="B46" s="163"/>
      <c r="C46" s="163" t="s">
        <v>18</v>
      </c>
      <c r="D46" s="19"/>
      <c r="E46" s="37"/>
      <c r="F46" s="9"/>
      <c r="G46" s="9"/>
    </row>
    <row r="47" spans="1:7" s="77" customFormat="1" x14ac:dyDescent="0.25">
      <c r="A47" s="105"/>
      <c r="B47" s="163"/>
      <c r="C47" s="121" t="s">
        <v>32</v>
      </c>
      <c r="D47" s="19" t="s">
        <v>33</v>
      </c>
      <c r="E47" s="37">
        <v>10.44</v>
      </c>
      <c r="F47" s="9"/>
      <c r="G47" s="9"/>
    </row>
    <row r="48" spans="1:7" s="77" customFormat="1" x14ac:dyDescent="0.25">
      <c r="A48" s="105"/>
      <c r="B48" s="163"/>
      <c r="C48" s="121" t="s">
        <v>548</v>
      </c>
      <c r="D48" s="19" t="s">
        <v>33</v>
      </c>
      <c r="E48" s="37">
        <v>23.6</v>
      </c>
      <c r="F48" s="9"/>
      <c r="G48" s="9"/>
    </row>
    <row r="49" spans="1:7" s="77" customFormat="1" x14ac:dyDescent="0.25">
      <c r="A49" s="105"/>
      <c r="B49" s="163"/>
      <c r="C49" s="121" t="s">
        <v>83</v>
      </c>
      <c r="D49" s="19" t="s">
        <v>33</v>
      </c>
      <c r="E49" s="37">
        <f>SUM(E47:E48)</f>
        <v>34.04</v>
      </c>
      <c r="F49" s="170">
        <v>0</v>
      </c>
      <c r="G49" s="9">
        <f>E49*F49</f>
        <v>0</v>
      </c>
    </row>
    <row r="50" spans="1:7" x14ac:dyDescent="0.25">
      <c r="C50" s="19"/>
      <c r="D50" s="163"/>
      <c r="E50" s="37"/>
    </row>
    <row r="51" spans="1:7" s="36" customFormat="1" ht="33.75" customHeight="1" x14ac:dyDescent="0.25">
      <c r="A51" s="127">
        <v>16</v>
      </c>
      <c r="B51" s="73"/>
      <c r="C51" s="575" t="s">
        <v>826</v>
      </c>
      <c r="D51" s="575"/>
      <c r="E51" s="575"/>
      <c r="F51" s="575"/>
      <c r="G51" s="118">
        <f>SUM(G3:G50)*0.05</f>
        <v>0</v>
      </c>
    </row>
    <row r="52" spans="1:7" s="36" customFormat="1" x14ac:dyDescent="0.25">
      <c r="A52" s="4"/>
      <c r="B52" s="116"/>
      <c r="C52" s="116"/>
      <c r="D52" s="116"/>
      <c r="E52" s="16"/>
      <c r="F52" s="10"/>
      <c r="G52" s="10"/>
    </row>
    <row r="53" spans="1:7" x14ac:dyDescent="0.25">
      <c r="A53" s="17"/>
      <c r="B53" s="161"/>
      <c r="C53" s="3" t="s">
        <v>91</v>
      </c>
      <c r="D53" s="161"/>
      <c r="E53" s="54"/>
      <c r="F53" s="15"/>
      <c r="G53" s="8">
        <f>SUM(G1:G52)</f>
        <v>0</v>
      </c>
    </row>
  </sheetData>
  <sheetProtection algorithmName="SHA-512" hashValue="v2uUej91MAkKvD4vyRWEcbwQ88iua5SZ0nkY/dJ4Mq7PxEd4Yvuc2fAQlPIrV/Y98SmnqAgjkHs9Y1BlK9T0hg==" saltValue="fAPkel2Fz35XVtk4JVlEcw==" spinCount="100000" sheet="1" objects="1" scenarios="1"/>
  <mergeCells count="15">
    <mergeCell ref="C51:F51"/>
    <mergeCell ref="C3:F3"/>
    <mergeCell ref="C6:F6"/>
    <mergeCell ref="C11:F11"/>
    <mergeCell ref="C14:F14"/>
    <mergeCell ref="C18:F18"/>
    <mergeCell ref="C21:F21"/>
    <mergeCell ref="C24:F24"/>
    <mergeCell ref="C27:F27"/>
    <mergeCell ref="C30:F30"/>
    <mergeCell ref="C33:F33"/>
    <mergeCell ref="C36:F36"/>
    <mergeCell ref="C39:F39"/>
    <mergeCell ref="C42:F42"/>
    <mergeCell ref="C45:F45"/>
  </mergeCells>
  <phoneticPr fontId="5"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&amp;LA
I.   RUŠITVE</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M65"/>
  <sheetViews>
    <sheetView view="pageBreakPreview" topLeftCell="A52" zoomScaleNormal="100" zoomScaleSheetLayoutView="100" zoomScalePageLayoutView="85" workbookViewId="0">
      <selection activeCell="G66" sqref="G66"/>
    </sheetView>
  </sheetViews>
  <sheetFormatPr defaultColWidth="10.85546875" defaultRowHeight="15" x14ac:dyDescent="0.25"/>
  <cols>
    <col min="1" max="1" width="5.85546875" style="4" customWidth="1"/>
    <col min="2" max="2" width="8.7109375" style="116" customWidth="1"/>
    <col min="3" max="3" width="33.7109375" style="116" customWidth="1"/>
    <col min="4" max="4" width="6.42578125" style="116" customWidth="1"/>
    <col min="5" max="5" width="9" style="18" customWidth="1"/>
    <col min="6" max="6" width="10.85546875" style="10"/>
    <col min="7" max="7" width="13" style="10" customWidth="1"/>
    <col min="8" max="16384" width="10.85546875" style="1"/>
  </cols>
  <sheetData>
    <row r="1" spans="1:13" ht="39" customHeight="1" x14ac:dyDescent="0.25">
      <c r="A1" s="171" t="s">
        <v>84</v>
      </c>
      <c r="B1" s="171" t="s">
        <v>92</v>
      </c>
      <c r="C1" s="171" t="s">
        <v>86</v>
      </c>
      <c r="D1" s="171" t="s">
        <v>87</v>
      </c>
      <c r="E1" s="172" t="s">
        <v>88</v>
      </c>
      <c r="F1" s="173" t="s">
        <v>89</v>
      </c>
      <c r="G1" s="174" t="s">
        <v>90</v>
      </c>
      <c r="K1" s="31"/>
    </row>
    <row r="2" spans="1:13" s="110" customFormat="1" x14ac:dyDescent="0.25">
      <c r="A2" s="175"/>
      <c r="B2" s="175"/>
      <c r="C2" s="176"/>
      <c r="D2" s="176"/>
      <c r="E2" s="177"/>
      <c r="F2" s="178"/>
      <c r="G2" s="179"/>
      <c r="K2" s="31"/>
    </row>
    <row r="3" spans="1:13" s="110" customFormat="1" x14ac:dyDescent="0.25">
      <c r="A3" s="180"/>
      <c r="B3" s="181"/>
      <c r="C3" s="182" t="s">
        <v>527</v>
      </c>
      <c r="D3" s="181"/>
      <c r="E3" s="183"/>
      <c r="F3" s="184"/>
      <c r="G3" s="185"/>
      <c r="K3" s="31"/>
    </row>
    <row r="4" spans="1:13" ht="78" customHeight="1" x14ac:dyDescent="0.25">
      <c r="A4" s="186" t="s">
        <v>19</v>
      </c>
      <c r="B4" s="182"/>
      <c r="C4" s="594" t="s">
        <v>539</v>
      </c>
      <c r="D4" s="595"/>
      <c r="E4" s="595"/>
      <c r="F4" s="595"/>
      <c r="G4" s="596"/>
      <c r="I4" s="29"/>
      <c r="M4" s="29"/>
    </row>
    <row r="5" spans="1:13" s="77" customFormat="1" x14ac:dyDescent="0.25">
      <c r="A5" s="187"/>
      <c r="B5" s="188"/>
      <c r="C5" s="189" t="s">
        <v>5</v>
      </c>
      <c r="D5" s="190" t="s">
        <v>28</v>
      </c>
      <c r="E5" s="191">
        <v>162.1</v>
      </c>
      <c r="F5" s="170">
        <v>0</v>
      </c>
      <c r="G5" s="192">
        <f>E5*F5</f>
        <v>0</v>
      </c>
      <c r="M5" s="113"/>
    </row>
    <row r="6" spans="1:13" s="111" customFormat="1" x14ac:dyDescent="0.25">
      <c r="A6" s="193"/>
      <c r="B6" s="194"/>
      <c r="C6" s="195"/>
      <c r="D6" s="196"/>
      <c r="E6" s="191"/>
      <c r="F6" s="192"/>
      <c r="G6" s="197"/>
      <c r="M6" s="70"/>
    </row>
    <row r="7" spans="1:13" s="110" customFormat="1" ht="15" customHeight="1" x14ac:dyDescent="0.25">
      <c r="A7" s="186" t="s">
        <v>22</v>
      </c>
      <c r="B7" s="182"/>
      <c r="C7" s="584" t="s">
        <v>823</v>
      </c>
      <c r="D7" s="584"/>
      <c r="E7" s="584"/>
      <c r="F7" s="584"/>
      <c r="G7" s="585"/>
      <c r="H7" s="71"/>
      <c r="I7" s="71"/>
      <c r="J7" s="71"/>
      <c r="K7" s="71"/>
      <c r="L7" s="71"/>
    </row>
    <row r="8" spans="1:13" s="111" customFormat="1" ht="29.25" customHeight="1" x14ac:dyDescent="0.25">
      <c r="A8" s="187"/>
      <c r="B8" s="198"/>
      <c r="C8" s="604" t="s">
        <v>538</v>
      </c>
      <c r="D8" s="605"/>
      <c r="E8" s="605"/>
      <c r="F8" s="192"/>
      <c r="G8" s="192"/>
      <c r="H8" s="77"/>
      <c r="I8" s="77"/>
      <c r="J8" s="77"/>
      <c r="K8" s="77"/>
      <c r="L8" s="77"/>
    </row>
    <row r="9" spans="1:13" s="110" customFormat="1" x14ac:dyDescent="0.25">
      <c r="A9" s="187"/>
      <c r="B9" s="198"/>
      <c r="C9" s="200"/>
      <c r="D9" s="190" t="s">
        <v>28</v>
      </c>
      <c r="E9" s="191">
        <v>155</v>
      </c>
      <c r="F9" s="170">
        <v>0</v>
      </c>
      <c r="G9" s="192">
        <f>E9*F9</f>
        <v>0</v>
      </c>
      <c r="H9" s="71"/>
      <c r="I9" s="71"/>
      <c r="J9" s="71"/>
      <c r="K9" s="71"/>
      <c r="L9" s="71"/>
    </row>
    <row r="10" spans="1:13" s="110" customFormat="1" x14ac:dyDescent="0.25">
      <c r="A10" s="187"/>
      <c r="B10" s="198"/>
      <c r="C10" s="200"/>
      <c r="D10" s="190"/>
      <c r="E10" s="191"/>
      <c r="F10" s="192"/>
      <c r="G10" s="192"/>
      <c r="H10" s="71"/>
      <c r="I10" s="71"/>
      <c r="J10" s="71"/>
      <c r="K10" s="71"/>
      <c r="L10" s="71"/>
    </row>
    <row r="11" spans="1:13" s="110" customFormat="1" ht="15" customHeight="1" x14ac:dyDescent="0.25">
      <c r="A11" s="201" t="s">
        <v>24</v>
      </c>
      <c r="B11" s="202"/>
      <c r="C11" s="606" t="s">
        <v>824</v>
      </c>
      <c r="D11" s="606"/>
      <c r="E11" s="606"/>
      <c r="F11" s="606"/>
      <c r="G11" s="607"/>
      <c r="H11" s="71"/>
      <c r="I11" s="71"/>
      <c r="J11" s="71"/>
      <c r="K11" s="71"/>
      <c r="L11" s="71"/>
    </row>
    <row r="12" spans="1:13" s="111" customFormat="1" ht="29.25" customHeight="1" x14ac:dyDescent="0.25">
      <c r="A12" s="187"/>
      <c r="B12" s="198"/>
      <c r="C12" s="604" t="s">
        <v>540</v>
      </c>
      <c r="D12" s="604"/>
      <c r="E12" s="604"/>
      <c r="F12" s="192"/>
      <c r="G12" s="192"/>
      <c r="H12" s="77"/>
      <c r="I12" s="77"/>
      <c r="J12" s="77"/>
      <c r="K12" s="77"/>
      <c r="L12" s="77"/>
    </row>
    <row r="13" spans="1:13" s="110" customFormat="1" x14ac:dyDescent="0.25">
      <c r="A13" s="187"/>
      <c r="B13" s="198"/>
      <c r="C13" s="200"/>
      <c r="D13" s="190" t="s">
        <v>40</v>
      </c>
      <c r="E13" s="191">
        <v>131.69999999999999</v>
      </c>
      <c r="F13" s="170">
        <v>0</v>
      </c>
      <c r="G13" s="192">
        <f>E13*F13</f>
        <v>0</v>
      </c>
      <c r="H13" s="71"/>
      <c r="I13" s="71"/>
      <c r="J13" s="71"/>
      <c r="K13" s="71"/>
      <c r="L13" s="71"/>
    </row>
    <row r="14" spans="1:13" s="77" customFormat="1" x14ac:dyDescent="0.25">
      <c r="A14" s="187"/>
      <c r="B14" s="188"/>
      <c r="C14" s="189"/>
      <c r="D14" s="190"/>
      <c r="E14" s="191"/>
      <c r="F14" s="192"/>
      <c r="G14" s="192"/>
      <c r="M14" s="113"/>
    </row>
    <row r="15" spans="1:13" s="110" customFormat="1" ht="15" customHeight="1" x14ac:dyDescent="0.25">
      <c r="A15" s="201" t="s">
        <v>25</v>
      </c>
      <c r="B15" s="202"/>
      <c r="C15" s="606" t="s">
        <v>542</v>
      </c>
      <c r="D15" s="606"/>
      <c r="E15" s="606"/>
      <c r="F15" s="606"/>
      <c r="G15" s="607"/>
      <c r="H15" s="71"/>
      <c r="I15" s="71"/>
      <c r="J15" s="71"/>
      <c r="K15" s="71"/>
      <c r="L15" s="71"/>
    </row>
    <row r="16" spans="1:13" s="110" customFormat="1" ht="44.25" customHeight="1" x14ac:dyDescent="0.25">
      <c r="A16" s="187"/>
      <c r="B16" s="188"/>
      <c r="C16" s="611" t="s">
        <v>543</v>
      </c>
      <c r="D16" s="611"/>
      <c r="E16" s="611"/>
      <c r="F16" s="611"/>
      <c r="G16" s="611"/>
      <c r="H16" s="71"/>
      <c r="I16" s="71"/>
      <c r="J16" s="71"/>
      <c r="K16" s="71"/>
      <c r="L16" s="71"/>
    </row>
    <row r="17" spans="1:13" s="110" customFormat="1" x14ac:dyDescent="0.25">
      <c r="A17" s="187"/>
      <c r="B17" s="198"/>
      <c r="C17" s="200"/>
      <c r="D17" s="190" t="s">
        <v>40</v>
      </c>
      <c r="E17" s="191">
        <v>30.3</v>
      </c>
      <c r="F17" s="170">
        <v>0</v>
      </c>
      <c r="G17" s="192">
        <f>E17*F17</f>
        <v>0</v>
      </c>
      <c r="H17" s="71"/>
      <c r="I17" s="71"/>
      <c r="J17" s="71"/>
      <c r="K17" s="71"/>
      <c r="L17" s="71"/>
    </row>
    <row r="18" spans="1:13" s="110" customFormat="1" x14ac:dyDescent="0.25">
      <c r="A18" s="187"/>
      <c r="B18" s="198"/>
      <c r="C18" s="200"/>
      <c r="D18" s="190"/>
      <c r="E18" s="191"/>
      <c r="F18" s="192"/>
      <c r="G18" s="192"/>
      <c r="H18" s="71"/>
      <c r="I18" s="71"/>
      <c r="J18" s="71"/>
      <c r="K18" s="71"/>
      <c r="L18" s="71"/>
    </row>
    <row r="19" spans="1:13" s="110" customFormat="1" ht="15" customHeight="1" x14ac:dyDescent="0.25">
      <c r="A19" s="187"/>
      <c r="B19" s="188"/>
      <c r="C19" s="611"/>
      <c r="D19" s="611"/>
      <c r="E19" s="611"/>
      <c r="F19" s="611"/>
      <c r="G19" s="611"/>
      <c r="H19" s="71"/>
      <c r="I19" s="71"/>
      <c r="J19" s="71"/>
      <c r="K19" s="71"/>
      <c r="L19" s="71"/>
    </row>
    <row r="20" spans="1:13" s="110" customFormat="1" ht="30" customHeight="1" x14ac:dyDescent="0.25">
      <c r="A20" s="201" t="s">
        <v>27</v>
      </c>
      <c r="B20" s="202"/>
      <c r="C20" s="606" t="s">
        <v>544</v>
      </c>
      <c r="D20" s="606"/>
      <c r="E20" s="606"/>
      <c r="F20" s="606"/>
      <c r="G20" s="607"/>
      <c r="H20" s="71"/>
      <c r="I20" s="71"/>
      <c r="J20" s="71"/>
      <c r="K20" s="71"/>
      <c r="L20" s="71"/>
    </row>
    <row r="21" spans="1:13" s="110" customFormat="1" x14ac:dyDescent="0.25">
      <c r="A21" s="187"/>
      <c r="B21" s="198"/>
      <c r="C21" s="200"/>
      <c r="D21" s="190" t="s">
        <v>28</v>
      </c>
      <c r="E21" s="191">
        <v>155</v>
      </c>
      <c r="F21" s="170">
        <v>0</v>
      </c>
      <c r="G21" s="192">
        <f>E21*F21</f>
        <v>0</v>
      </c>
      <c r="H21" s="71"/>
      <c r="I21" s="71"/>
      <c r="J21" s="71"/>
      <c r="K21" s="71"/>
      <c r="L21" s="71"/>
    </row>
    <row r="22" spans="1:13" s="110" customFormat="1" x14ac:dyDescent="0.25">
      <c r="A22" s="187"/>
      <c r="B22" s="198"/>
      <c r="C22" s="200"/>
      <c r="D22" s="190"/>
      <c r="E22" s="191"/>
      <c r="F22" s="192"/>
      <c r="G22" s="192"/>
      <c r="H22" s="71"/>
      <c r="I22" s="71"/>
      <c r="J22" s="71"/>
      <c r="K22" s="71"/>
      <c r="L22" s="71"/>
    </row>
    <row r="23" spans="1:13" s="67" customFormat="1" x14ac:dyDescent="0.25">
      <c r="A23" s="201" t="s">
        <v>41</v>
      </c>
      <c r="B23" s="203"/>
      <c r="C23" s="589" t="s">
        <v>541</v>
      </c>
      <c r="D23" s="590"/>
      <c r="E23" s="590"/>
      <c r="F23" s="590"/>
      <c r="G23" s="591"/>
    </row>
    <row r="24" spans="1:13" s="67" customFormat="1" x14ac:dyDescent="0.25">
      <c r="A24" s="187"/>
      <c r="B24" s="205"/>
      <c r="C24" s="188" t="s">
        <v>176</v>
      </c>
      <c r="D24" s="190" t="s">
        <v>40</v>
      </c>
      <c r="E24" s="191">
        <v>3.25</v>
      </c>
      <c r="F24" s="170">
        <v>0</v>
      </c>
      <c r="G24" s="192">
        <f>E24*F24</f>
        <v>0</v>
      </c>
    </row>
    <row r="25" spans="1:13" s="112" customFormat="1" x14ac:dyDescent="0.25">
      <c r="A25" s="187"/>
      <c r="B25" s="205"/>
      <c r="C25" s="188"/>
      <c r="D25" s="190"/>
      <c r="E25" s="191"/>
      <c r="F25" s="192"/>
      <c r="G25" s="192"/>
    </row>
    <row r="26" spans="1:13" s="71" customFormat="1" x14ac:dyDescent="0.25">
      <c r="A26" s="201"/>
      <c r="B26" s="203"/>
      <c r="C26" s="206" t="s">
        <v>549</v>
      </c>
      <c r="D26" s="207"/>
      <c r="E26" s="208"/>
      <c r="F26" s="209"/>
      <c r="G26" s="210"/>
    </row>
    <row r="27" spans="1:13" s="112" customFormat="1" x14ac:dyDescent="0.25">
      <c r="A27" s="211" t="s">
        <v>30</v>
      </c>
      <c r="B27" s="212"/>
      <c r="C27" s="608" t="s">
        <v>550</v>
      </c>
      <c r="D27" s="609"/>
      <c r="E27" s="609"/>
      <c r="F27" s="609"/>
      <c r="G27" s="610"/>
    </row>
    <row r="28" spans="1:13" s="112" customFormat="1" x14ac:dyDescent="0.25">
      <c r="A28" s="187"/>
      <c r="B28" s="205"/>
      <c r="C28" s="213" t="s">
        <v>887</v>
      </c>
      <c r="D28" s="214" t="s">
        <v>40</v>
      </c>
      <c r="E28" s="215">
        <v>6.6</v>
      </c>
      <c r="F28" s="169">
        <v>0</v>
      </c>
      <c r="G28" s="216">
        <f>E28*F28</f>
        <v>0</v>
      </c>
    </row>
    <row r="29" spans="1:13" s="112" customFormat="1" x14ac:dyDescent="0.25">
      <c r="A29" s="187"/>
      <c r="B29" s="205"/>
      <c r="C29" s="194" t="s">
        <v>888</v>
      </c>
      <c r="D29" s="190"/>
      <c r="E29" s="191"/>
      <c r="F29" s="192"/>
      <c r="G29" s="192"/>
    </row>
    <row r="30" spans="1:13" s="112" customFormat="1" x14ac:dyDescent="0.25">
      <c r="A30" s="187"/>
      <c r="B30" s="205"/>
      <c r="C30" s="188"/>
      <c r="D30" s="190"/>
      <c r="E30" s="191"/>
      <c r="F30" s="192"/>
      <c r="G30" s="192"/>
    </row>
    <row r="31" spans="1:13" s="110" customFormat="1" x14ac:dyDescent="0.25">
      <c r="A31" s="186"/>
      <c r="B31" s="182"/>
      <c r="C31" s="182" t="s">
        <v>528</v>
      </c>
      <c r="D31" s="217"/>
      <c r="E31" s="208"/>
      <c r="F31" s="218"/>
      <c r="G31" s="210"/>
      <c r="M31" s="29"/>
    </row>
    <row r="32" spans="1:13" s="71" customFormat="1" ht="60.75" customHeight="1" x14ac:dyDescent="0.25">
      <c r="A32" s="201" t="s">
        <v>34</v>
      </c>
      <c r="B32" s="202"/>
      <c r="C32" s="589" t="s">
        <v>889</v>
      </c>
      <c r="D32" s="590"/>
      <c r="E32" s="590"/>
      <c r="F32" s="590"/>
      <c r="G32" s="591"/>
    </row>
    <row r="33" spans="1:13" s="71" customFormat="1" x14ac:dyDescent="0.25">
      <c r="A33" s="187"/>
      <c r="B33" s="188"/>
      <c r="C33" s="188" t="s">
        <v>93</v>
      </c>
      <c r="D33" s="214" t="s">
        <v>28</v>
      </c>
      <c r="E33" s="215">
        <v>6.3</v>
      </c>
      <c r="F33" s="169">
        <v>0</v>
      </c>
      <c r="G33" s="216">
        <f>E33*F33</f>
        <v>0</v>
      </c>
      <c r="M33" s="114"/>
    </row>
    <row r="34" spans="1:13" s="71" customFormat="1" x14ac:dyDescent="0.25">
      <c r="A34" s="187"/>
      <c r="B34" s="188"/>
      <c r="C34" s="188"/>
      <c r="D34" s="190"/>
      <c r="E34" s="191"/>
      <c r="F34" s="192"/>
      <c r="G34" s="192"/>
      <c r="M34" s="114"/>
    </row>
    <row r="35" spans="1:13" s="71" customFormat="1" x14ac:dyDescent="0.25">
      <c r="A35" s="201" t="s">
        <v>42</v>
      </c>
      <c r="B35" s="202"/>
      <c r="C35" s="603" t="s">
        <v>825</v>
      </c>
      <c r="D35" s="587"/>
      <c r="E35" s="587"/>
      <c r="F35" s="587"/>
      <c r="G35" s="588"/>
    </row>
    <row r="36" spans="1:13" s="71" customFormat="1" x14ac:dyDescent="0.25">
      <c r="A36" s="187"/>
      <c r="B36" s="188"/>
      <c r="C36" s="220" t="s">
        <v>452</v>
      </c>
      <c r="D36" s="190" t="s">
        <v>14</v>
      </c>
      <c r="E36" s="191">
        <v>5</v>
      </c>
      <c r="F36" s="170">
        <v>0</v>
      </c>
      <c r="G36" s="192">
        <f>E36*F36</f>
        <v>0</v>
      </c>
    </row>
    <row r="37" spans="1:13" s="71" customFormat="1" x14ac:dyDescent="0.25">
      <c r="A37" s="187"/>
      <c r="B37" s="188"/>
      <c r="C37" s="188"/>
      <c r="D37" s="190"/>
      <c r="E37" s="191"/>
      <c r="F37" s="192"/>
      <c r="G37" s="192"/>
      <c r="M37" s="114"/>
    </row>
    <row r="38" spans="1:13" s="71" customFormat="1" x14ac:dyDescent="0.25">
      <c r="A38" s="201" t="s">
        <v>39</v>
      </c>
      <c r="B38" s="202"/>
      <c r="C38" s="603" t="s">
        <v>532</v>
      </c>
      <c r="D38" s="587"/>
      <c r="E38" s="587"/>
      <c r="F38" s="587"/>
      <c r="G38" s="588"/>
    </row>
    <row r="39" spans="1:13" s="110" customFormat="1" x14ac:dyDescent="0.25">
      <c r="A39" s="193"/>
      <c r="B39" s="194"/>
      <c r="C39" s="220" t="s">
        <v>531</v>
      </c>
      <c r="D39" s="214" t="s">
        <v>14</v>
      </c>
      <c r="E39" s="215">
        <v>10</v>
      </c>
      <c r="F39" s="169">
        <v>0</v>
      </c>
      <c r="G39" s="216">
        <f>E39*F39</f>
        <v>0</v>
      </c>
    </row>
    <row r="40" spans="1:13" x14ac:dyDescent="0.25">
      <c r="A40" s="193"/>
      <c r="B40" s="194"/>
      <c r="C40" s="194"/>
      <c r="D40" s="194"/>
      <c r="E40" s="191"/>
      <c r="F40" s="192"/>
      <c r="G40" s="192"/>
      <c r="H40" s="29"/>
      <c r="I40" s="29"/>
      <c r="M40" s="29"/>
    </row>
    <row r="41" spans="1:13" x14ac:dyDescent="0.25">
      <c r="A41" s="186"/>
      <c r="B41" s="182"/>
      <c r="C41" s="182" t="s">
        <v>529</v>
      </c>
      <c r="D41" s="182"/>
      <c r="E41" s="208"/>
      <c r="F41" s="218"/>
      <c r="G41" s="221"/>
      <c r="H41" s="29"/>
      <c r="I41" s="29"/>
    </row>
    <row r="42" spans="1:13" s="111" customFormat="1" ht="30.75" customHeight="1" x14ac:dyDescent="0.25">
      <c r="A42" s="186" t="s">
        <v>217</v>
      </c>
      <c r="B42" s="182"/>
      <c r="C42" s="597" t="s">
        <v>537</v>
      </c>
      <c r="D42" s="598"/>
      <c r="E42" s="598"/>
      <c r="F42" s="598"/>
      <c r="G42" s="599"/>
    </row>
    <row r="43" spans="1:13" x14ac:dyDescent="0.25">
      <c r="A43" s="193"/>
      <c r="B43" s="194"/>
      <c r="C43" s="194" t="s">
        <v>4</v>
      </c>
      <c r="D43" s="196" t="s">
        <v>28</v>
      </c>
      <c r="E43" s="191">
        <v>58.8</v>
      </c>
      <c r="F43" s="170">
        <v>0</v>
      </c>
      <c r="G43" s="192">
        <f>E43*F43</f>
        <v>0</v>
      </c>
    </row>
    <row r="44" spans="1:13" s="33" customFormat="1" x14ac:dyDescent="0.25">
      <c r="A44" s="193"/>
      <c r="B44" s="194"/>
      <c r="C44" s="194"/>
      <c r="D44" s="196"/>
      <c r="E44" s="191"/>
      <c r="F44" s="192"/>
      <c r="G44" s="192"/>
    </row>
    <row r="45" spans="1:13" s="111" customFormat="1" ht="17.25" customHeight="1" x14ac:dyDescent="0.25">
      <c r="A45" s="186" t="s">
        <v>43</v>
      </c>
      <c r="B45" s="182"/>
      <c r="C45" s="600" t="s">
        <v>536</v>
      </c>
      <c r="D45" s="601"/>
      <c r="E45" s="601"/>
      <c r="F45" s="601"/>
      <c r="G45" s="602"/>
    </row>
    <row r="46" spans="1:13" s="33" customFormat="1" ht="15.75" customHeight="1" x14ac:dyDescent="0.25">
      <c r="A46" s="193"/>
      <c r="B46" s="194"/>
      <c r="C46" s="222" t="s">
        <v>535</v>
      </c>
      <c r="D46" s="196" t="s">
        <v>28</v>
      </c>
      <c r="E46" s="191">
        <v>9.3000000000000007</v>
      </c>
      <c r="F46" s="170">
        <v>0</v>
      </c>
      <c r="G46" s="192">
        <f>E46*F46</f>
        <v>0</v>
      </c>
      <c r="H46" s="29"/>
      <c r="I46" s="29"/>
    </row>
    <row r="47" spans="1:13" s="100" customFormat="1" ht="15.75" customHeight="1" x14ac:dyDescent="0.25">
      <c r="A47" s="193"/>
      <c r="B47" s="194"/>
      <c r="C47" s="222"/>
      <c r="D47" s="196"/>
      <c r="E47" s="191"/>
      <c r="F47" s="192"/>
      <c r="G47" s="192"/>
      <c r="H47" s="29"/>
      <c r="I47" s="29"/>
    </row>
    <row r="48" spans="1:13" s="71" customFormat="1" ht="46.5" customHeight="1" x14ac:dyDescent="0.25">
      <c r="A48" s="201" t="s">
        <v>219</v>
      </c>
      <c r="B48" s="202"/>
      <c r="C48" s="589" t="s">
        <v>533</v>
      </c>
      <c r="D48" s="590"/>
      <c r="E48" s="590"/>
      <c r="F48" s="590"/>
      <c r="G48" s="591"/>
      <c r="H48" s="114"/>
      <c r="I48" s="114"/>
    </row>
    <row r="49" spans="1:12" s="100" customFormat="1" ht="15.75" customHeight="1" x14ac:dyDescent="0.25">
      <c r="A49" s="193"/>
      <c r="B49" s="194"/>
      <c r="C49" s="222" t="s">
        <v>534</v>
      </c>
      <c r="D49" s="196" t="s">
        <v>40</v>
      </c>
      <c r="E49" s="191">
        <v>109.3</v>
      </c>
      <c r="F49" s="170">
        <v>0</v>
      </c>
      <c r="G49" s="192">
        <f>E49*F49</f>
        <v>0</v>
      </c>
      <c r="H49" s="29"/>
      <c r="I49" s="29"/>
    </row>
    <row r="50" spans="1:12" x14ac:dyDescent="0.25">
      <c r="A50" s="193"/>
      <c r="B50" s="194"/>
      <c r="C50" s="194"/>
      <c r="D50" s="194"/>
      <c r="E50" s="191"/>
      <c r="F50" s="197"/>
      <c r="G50" s="197"/>
    </row>
    <row r="51" spans="1:12" x14ac:dyDescent="0.25">
      <c r="A51" s="186" t="s">
        <v>44</v>
      </c>
      <c r="B51" s="182"/>
      <c r="C51" s="586" t="s">
        <v>94</v>
      </c>
      <c r="D51" s="587"/>
      <c r="E51" s="587"/>
      <c r="F51" s="587"/>
      <c r="G51" s="588"/>
      <c r="H51" s="14"/>
      <c r="I51" s="14"/>
      <c r="J51" s="14"/>
      <c r="K51" s="14"/>
      <c r="L51" s="14"/>
    </row>
    <row r="52" spans="1:12" x14ac:dyDescent="0.25">
      <c r="A52" s="193"/>
      <c r="B52" s="194"/>
      <c r="C52" s="195"/>
      <c r="D52" s="196" t="s">
        <v>14</v>
      </c>
      <c r="E52" s="191">
        <v>66</v>
      </c>
      <c r="F52" s="167">
        <v>0</v>
      </c>
      <c r="G52" s="197">
        <f>E52*F52</f>
        <v>0</v>
      </c>
      <c r="H52" s="14"/>
      <c r="I52" s="14"/>
      <c r="J52" s="14"/>
      <c r="K52" s="14"/>
      <c r="L52" s="14"/>
    </row>
    <row r="53" spans="1:12" x14ac:dyDescent="0.25">
      <c r="A53" s="193"/>
      <c r="B53" s="194"/>
      <c r="C53" s="194"/>
      <c r="D53" s="194"/>
      <c r="E53" s="191"/>
      <c r="F53" s="197"/>
      <c r="G53" s="197"/>
      <c r="H53" s="14"/>
      <c r="I53" s="14"/>
      <c r="J53" s="14"/>
      <c r="K53" s="14"/>
      <c r="L53" s="14"/>
    </row>
    <row r="54" spans="1:12" x14ac:dyDescent="0.25">
      <c r="A54" s="186" t="s">
        <v>45</v>
      </c>
      <c r="B54" s="182"/>
      <c r="C54" s="586" t="s">
        <v>95</v>
      </c>
      <c r="D54" s="587"/>
      <c r="E54" s="587"/>
      <c r="F54" s="587"/>
      <c r="G54" s="588"/>
      <c r="H54" s="14"/>
      <c r="I54" s="14"/>
      <c r="J54" s="14"/>
      <c r="K54" s="14"/>
      <c r="L54" s="14"/>
    </row>
    <row r="55" spans="1:12" x14ac:dyDescent="0.25">
      <c r="A55" s="193"/>
      <c r="B55" s="194"/>
      <c r="C55" s="195"/>
      <c r="D55" s="196" t="s">
        <v>28</v>
      </c>
      <c r="E55" s="191">
        <v>90</v>
      </c>
      <c r="F55" s="167">
        <v>0</v>
      </c>
      <c r="G55" s="197">
        <f>E55*F55</f>
        <v>0</v>
      </c>
      <c r="H55" s="14"/>
      <c r="I55" s="14"/>
      <c r="J55" s="14"/>
      <c r="K55" s="14"/>
      <c r="L55" s="14"/>
    </row>
    <row r="56" spans="1:12" s="33" customFormat="1" ht="36.75" customHeight="1" x14ac:dyDescent="0.25">
      <c r="A56" s="186" t="s">
        <v>545</v>
      </c>
      <c r="B56" s="182"/>
      <c r="C56" s="584" t="s">
        <v>781</v>
      </c>
      <c r="D56" s="584"/>
      <c r="E56" s="584"/>
      <c r="F56" s="584"/>
      <c r="G56" s="585"/>
      <c r="H56" s="34"/>
      <c r="I56" s="34"/>
      <c r="J56" s="34"/>
      <c r="K56" s="34"/>
      <c r="L56" s="34"/>
    </row>
    <row r="57" spans="1:12" s="111" customFormat="1" ht="29.25" customHeight="1" x14ac:dyDescent="0.25">
      <c r="A57" s="193"/>
      <c r="B57" s="223"/>
      <c r="C57" s="582" t="s">
        <v>538</v>
      </c>
      <c r="D57" s="583"/>
      <c r="E57" s="583"/>
      <c r="F57" s="197"/>
      <c r="G57" s="197"/>
      <c r="H57" s="77"/>
      <c r="I57" s="77"/>
      <c r="J57" s="77"/>
      <c r="K57" s="77"/>
      <c r="L57" s="77"/>
    </row>
    <row r="58" spans="1:12" s="40" customFormat="1" x14ac:dyDescent="0.25">
      <c r="A58" s="193"/>
      <c r="B58" s="223"/>
      <c r="C58" s="225"/>
      <c r="D58" s="196" t="s">
        <v>28</v>
      </c>
      <c r="E58" s="191">
        <v>3.8</v>
      </c>
      <c r="F58" s="167">
        <v>0</v>
      </c>
      <c r="G58" s="197">
        <f>E58*F58</f>
        <v>0</v>
      </c>
      <c r="H58" s="41"/>
      <c r="I58" s="41"/>
      <c r="J58" s="41"/>
      <c r="K58" s="41"/>
      <c r="L58" s="41"/>
    </row>
    <row r="59" spans="1:12" ht="30" customHeight="1" x14ac:dyDescent="0.25">
      <c r="A59" s="186" t="s">
        <v>546</v>
      </c>
      <c r="B59" s="182"/>
      <c r="C59" s="592" t="s">
        <v>96</v>
      </c>
      <c r="D59" s="589"/>
      <c r="E59" s="589"/>
      <c r="F59" s="589"/>
      <c r="G59" s="593"/>
    </row>
    <row r="60" spans="1:12" x14ac:dyDescent="0.25">
      <c r="A60" s="193"/>
      <c r="B60" s="194"/>
      <c r="C60" s="195"/>
      <c r="D60" s="196" t="s">
        <v>97</v>
      </c>
      <c r="E60" s="191">
        <v>50</v>
      </c>
      <c r="F60" s="167">
        <v>0</v>
      </c>
      <c r="G60" s="197">
        <f>E60*F60</f>
        <v>0</v>
      </c>
    </row>
    <row r="61" spans="1:12" x14ac:dyDescent="0.25">
      <c r="A61" s="193"/>
      <c r="B61" s="194"/>
      <c r="C61" s="194"/>
      <c r="D61" s="194"/>
      <c r="E61" s="191"/>
      <c r="F61" s="197"/>
      <c r="G61" s="197"/>
    </row>
    <row r="62" spans="1:12" ht="51.75" customHeight="1" x14ac:dyDescent="0.25">
      <c r="A62" s="226" t="s">
        <v>547</v>
      </c>
      <c r="B62" s="227"/>
      <c r="C62" s="579" t="s">
        <v>98</v>
      </c>
      <c r="D62" s="580"/>
      <c r="E62" s="580"/>
      <c r="F62" s="580"/>
      <c r="G62" s="581"/>
    </row>
    <row r="63" spans="1:12" x14ac:dyDescent="0.25">
      <c r="A63" s="228"/>
      <c r="B63" s="229"/>
      <c r="C63" s="229"/>
      <c r="D63" s="229"/>
      <c r="E63" s="230"/>
      <c r="F63" s="231"/>
      <c r="G63" s="232">
        <f>(G5+G9+G13+G17+G21+G24+G28+G33+G36+G39+G43+G46+G49+G52+G55+G58+G60)*0.1</f>
        <v>0</v>
      </c>
    </row>
    <row r="64" spans="1:12" x14ac:dyDescent="0.25">
      <c r="A64" s="193"/>
      <c r="B64" s="194"/>
      <c r="C64" s="194"/>
      <c r="D64" s="194"/>
      <c r="E64" s="191"/>
      <c r="F64" s="197"/>
      <c r="G64" s="197"/>
    </row>
    <row r="65" spans="1:7" x14ac:dyDescent="0.25">
      <c r="A65" s="233"/>
      <c r="B65" s="234"/>
      <c r="C65" s="234" t="s">
        <v>99</v>
      </c>
      <c r="D65" s="234"/>
      <c r="E65" s="235"/>
      <c r="F65" s="236"/>
      <c r="G65" s="236">
        <f>SUM(G4:G64)</f>
        <v>0</v>
      </c>
    </row>
  </sheetData>
  <sheetProtection algorithmName="SHA-512" hashValue="KvzYF29wEVPpPAcWggUcg9Mgt21bmNfDJ3VnNJBuu5Th06LXvQ8XEvWW3+xVj6WdoLyHKwaR8PWcMZzfXwvuNA==" saltValue="pFZOP39lB29NQLTivMatwQ==" spinCount="100000" sheet="1" objects="1" scenarios="1"/>
  <mergeCells count="23">
    <mergeCell ref="C4:G4"/>
    <mergeCell ref="C32:G32"/>
    <mergeCell ref="C42:G42"/>
    <mergeCell ref="C45:G45"/>
    <mergeCell ref="C23:G23"/>
    <mergeCell ref="C35:G35"/>
    <mergeCell ref="C38:G38"/>
    <mergeCell ref="C7:G7"/>
    <mergeCell ref="C8:E8"/>
    <mergeCell ref="C11:G11"/>
    <mergeCell ref="C12:E12"/>
    <mergeCell ref="C15:G15"/>
    <mergeCell ref="C27:G27"/>
    <mergeCell ref="C19:G19"/>
    <mergeCell ref="C20:G20"/>
    <mergeCell ref="C16:G16"/>
    <mergeCell ref="C62:G62"/>
    <mergeCell ref="C57:E57"/>
    <mergeCell ref="C56:G56"/>
    <mergeCell ref="C51:G51"/>
    <mergeCell ref="C48:G48"/>
    <mergeCell ref="C54:G54"/>
    <mergeCell ref="C59:G59"/>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&amp;LA
II.   ZIDARSKA DELA</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68"/>
  <sheetViews>
    <sheetView view="pageBreakPreview" topLeftCell="A37" zoomScaleNormal="100" zoomScaleSheetLayoutView="100" workbookViewId="0">
      <selection activeCell="G69" sqref="G69"/>
    </sheetView>
  </sheetViews>
  <sheetFormatPr defaultColWidth="11.42578125" defaultRowHeight="15" x14ac:dyDescent="0.25"/>
  <cols>
    <col min="1" max="1" width="5.85546875" style="105" customWidth="1"/>
    <col min="2" max="2" width="8.7109375" style="123" customWidth="1"/>
    <col min="3" max="3" width="37.140625" style="123" customWidth="1"/>
    <col min="4" max="4" width="6.5703125" style="123" customWidth="1"/>
    <col min="5" max="5" width="7.5703125" style="123" customWidth="1"/>
    <col min="6" max="6" width="10.85546875" style="9"/>
    <col min="7" max="7" width="12.28515625" style="9" customWidth="1"/>
  </cols>
  <sheetData>
    <row r="1" spans="1:7" ht="30" x14ac:dyDescent="0.25">
      <c r="A1" s="237" t="s">
        <v>84</v>
      </c>
      <c r="B1" s="237" t="s">
        <v>100</v>
      </c>
      <c r="C1" s="237" t="s">
        <v>86</v>
      </c>
      <c r="D1" s="237" t="s">
        <v>87</v>
      </c>
      <c r="E1" s="237" t="s">
        <v>88</v>
      </c>
      <c r="F1" s="173" t="s">
        <v>89</v>
      </c>
      <c r="G1" s="173" t="s">
        <v>90</v>
      </c>
    </row>
    <row r="2" spans="1:7" s="68" customFormat="1" x14ac:dyDescent="0.25">
      <c r="A2" s="238"/>
      <c r="B2" s="238"/>
      <c r="C2" s="238"/>
      <c r="D2" s="238"/>
      <c r="E2" s="238"/>
      <c r="F2" s="239"/>
      <c r="G2" s="239"/>
    </row>
    <row r="3" spans="1:7" x14ac:dyDescent="0.25">
      <c r="A3" s="240" t="s">
        <v>19</v>
      </c>
      <c r="B3" s="241"/>
      <c r="C3" s="242" t="s">
        <v>101</v>
      </c>
      <c r="D3" s="241"/>
      <c r="E3" s="241"/>
      <c r="F3" s="243"/>
      <c r="G3" s="244"/>
    </row>
    <row r="4" spans="1:7" s="99" customFormat="1" ht="29.25" customHeight="1" x14ac:dyDescent="0.25">
      <c r="A4" s="245"/>
      <c r="B4" s="246"/>
      <c r="C4" s="612" t="s">
        <v>389</v>
      </c>
      <c r="D4" s="612"/>
      <c r="E4" s="612"/>
      <c r="F4" s="612"/>
      <c r="G4" s="612"/>
    </row>
    <row r="5" spans="1:7" x14ac:dyDescent="0.25">
      <c r="A5" s="187"/>
      <c r="B5" s="188"/>
      <c r="C5" s="188"/>
      <c r="D5" s="188"/>
      <c r="E5" s="188"/>
      <c r="F5" s="192"/>
      <c r="G5" s="192"/>
    </row>
    <row r="6" spans="1:7" ht="81.75" customHeight="1" x14ac:dyDescent="0.25">
      <c r="A6" s="201" t="s">
        <v>22</v>
      </c>
      <c r="B6" s="202"/>
      <c r="C6" s="589" t="s">
        <v>816</v>
      </c>
      <c r="D6" s="590"/>
      <c r="E6" s="590"/>
      <c r="F6" s="590"/>
      <c r="G6" s="591"/>
    </row>
    <row r="7" spans="1:7" x14ac:dyDescent="0.25">
      <c r="A7" s="187"/>
      <c r="B7" s="188"/>
      <c r="C7" s="188" t="s">
        <v>15</v>
      </c>
      <c r="D7" s="188"/>
      <c r="E7" s="188"/>
      <c r="F7" s="192"/>
      <c r="G7" s="192"/>
    </row>
    <row r="8" spans="1:7" x14ac:dyDescent="0.25">
      <c r="A8" s="187"/>
      <c r="B8" s="188"/>
      <c r="C8" s="188"/>
      <c r="D8" s="188"/>
      <c r="E8" s="188"/>
      <c r="F8" s="192"/>
      <c r="G8" s="192"/>
    </row>
    <row r="9" spans="1:7" x14ac:dyDescent="0.25">
      <c r="A9" s="201" t="s">
        <v>337</v>
      </c>
      <c r="B9" s="202" t="s">
        <v>102</v>
      </c>
      <c r="C9" s="202" t="s">
        <v>817</v>
      </c>
      <c r="D9" s="202" t="s">
        <v>14</v>
      </c>
      <c r="E9" s="202">
        <v>1</v>
      </c>
      <c r="F9" s="253">
        <v>0</v>
      </c>
      <c r="G9" s="210">
        <f>E9*F9</f>
        <v>0</v>
      </c>
    </row>
    <row r="10" spans="1:7" s="68" customFormat="1" x14ac:dyDescent="0.25">
      <c r="A10" s="187"/>
      <c r="B10" s="188"/>
      <c r="C10" s="188" t="s">
        <v>390</v>
      </c>
      <c r="D10" s="188"/>
      <c r="E10" s="188"/>
      <c r="F10" s="192"/>
      <c r="G10" s="192"/>
    </row>
    <row r="11" spans="1:7" s="68" customFormat="1" x14ac:dyDescent="0.25">
      <c r="A11" s="187"/>
      <c r="B11" s="188"/>
      <c r="C11" s="188" t="s">
        <v>399</v>
      </c>
      <c r="D11" s="188"/>
      <c r="E11" s="188"/>
      <c r="F11" s="192"/>
      <c r="G11" s="192"/>
    </row>
    <row r="12" spans="1:7" x14ac:dyDescent="0.25">
      <c r="A12" s="187"/>
      <c r="B12" s="188"/>
      <c r="C12" s="188" t="s">
        <v>831</v>
      </c>
      <c r="D12" s="188"/>
      <c r="E12" s="188"/>
      <c r="F12" s="192"/>
      <c r="G12" s="192"/>
    </row>
    <row r="13" spans="1:7" s="68" customFormat="1" x14ac:dyDescent="0.25">
      <c r="A13" s="187"/>
      <c r="B13" s="188"/>
      <c r="C13" s="188"/>
      <c r="D13" s="188"/>
      <c r="E13" s="188"/>
      <c r="F13" s="192"/>
      <c r="G13" s="192"/>
    </row>
    <row r="14" spans="1:7" x14ac:dyDescent="0.25">
      <c r="A14" s="201" t="s">
        <v>406</v>
      </c>
      <c r="B14" s="202" t="s">
        <v>103</v>
      </c>
      <c r="C14" s="202" t="s">
        <v>818</v>
      </c>
      <c r="D14" s="202" t="s">
        <v>14</v>
      </c>
      <c r="E14" s="202">
        <v>12</v>
      </c>
      <c r="F14" s="253">
        <v>0</v>
      </c>
      <c r="G14" s="210">
        <f>E14*F14</f>
        <v>0</v>
      </c>
    </row>
    <row r="15" spans="1:7" s="68" customFormat="1" x14ac:dyDescent="0.25">
      <c r="A15" s="187"/>
      <c r="B15" s="188"/>
      <c r="C15" s="188" t="s">
        <v>391</v>
      </c>
      <c r="D15" s="188"/>
      <c r="E15" s="188"/>
      <c r="F15" s="192"/>
      <c r="G15" s="192"/>
    </row>
    <row r="16" spans="1:7" s="68" customFormat="1" x14ac:dyDescent="0.25">
      <c r="A16" s="187"/>
      <c r="B16" s="188"/>
      <c r="C16" s="188" t="s">
        <v>399</v>
      </c>
      <c r="D16" s="188"/>
      <c r="E16" s="188"/>
      <c r="F16" s="192"/>
      <c r="G16" s="192"/>
    </row>
    <row r="17" spans="1:7" x14ac:dyDescent="0.25">
      <c r="A17" s="187"/>
      <c r="B17" s="188"/>
      <c r="C17" s="188" t="s">
        <v>861</v>
      </c>
      <c r="D17" s="188"/>
      <c r="E17" s="188"/>
      <c r="F17" s="192"/>
      <c r="G17" s="192"/>
    </row>
    <row r="18" spans="1:7" s="68" customFormat="1" x14ac:dyDescent="0.25">
      <c r="A18" s="187"/>
      <c r="B18" s="188"/>
      <c r="C18" s="188"/>
      <c r="D18" s="188"/>
      <c r="E18" s="188"/>
      <c r="F18" s="192"/>
      <c r="G18" s="192"/>
    </row>
    <row r="19" spans="1:7" s="68" customFormat="1" x14ac:dyDescent="0.25">
      <c r="A19" s="201" t="s">
        <v>407</v>
      </c>
      <c r="B19" s="202" t="s">
        <v>392</v>
      </c>
      <c r="C19" s="202" t="s">
        <v>819</v>
      </c>
      <c r="D19" s="202" t="s">
        <v>14</v>
      </c>
      <c r="E19" s="202">
        <v>13</v>
      </c>
      <c r="F19" s="253">
        <v>0</v>
      </c>
      <c r="G19" s="210">
        <f>E19*F19</f>
        <v>0</v>
      </c>
    </row>
    <row r="20" spans="1:7" s="68" customFormat="1" x14ac:dyDescent="0.25">
      <c r="A20" s="187"/>
      <c r="B20" s="188"/>
      <c r="C20" s="188" t="s">
        <v>390</v>
      </c>
      <c r="D20" s="188"/>
      <c r="E20" s="188"/>
      <c r="F20" s="192"/>
      <c r="G20" s="192"/>
    </row>
    <row r="21" spans="1:7" s="68" customFormat="1" x14ac:dyDescent="0.25">
      <c r="A21" s="187"/>
      <c r="B21" s="188"/>
      <c r="C21" s="188" t="s">
        <v>399</v>
      </c>
      <c r="D21" s="188"/>
      <c r="E21" s="188"/>
      <c r="F21" s="192"/>
      <c r="G21" s="192"/>
    </row>
    <row r="22" spans="1:7" s="68" customFormat="1" x14ac:dyDescent="0.25">
      <c r="A22" s="187"/>
      <c r="B22" s="188"/>
      <c r="C22" s="188" t="s">
        <v>832</v>
      </c>
      <c r="D22" s="188"/>
      <c r="E22" s="188"/>
      <c r="F22" s="192"/>
      <c r="G22" s="192"/>
    </row>
    <row r="23" spans="1:7" s="68" customFormat="1" x14ac:dyDescent="0.25">
      <c r="A23" s="187"/>
      <c r="B23" s="188"/>
      <c r="C23" s="188"/>
      <c r="D23" s="188"/>
      <c r="E23" s="188"/>
      <c r="F23" s="192"/>
      <c r="G23" s="192"/>
    </row>
    <row r="24" spans="1:7" s="68" customFormat="1" x14ac:dyDescent="0.25">
      <c r="A24" s="201" t="s">
        <v>408</v>
      </c>
      <c r="B24" s="202" t="s">
        <v>394</v>
      </c>
      <c r="C24" s="202" t="s">
        <v>820</v>
      </c>
      <c r="D24" s="202" t="s">
        <v>14</v>
      </c>
      <c r="E24" s="202">
        <v>4</v>
      </c>
      <c r="F24" s="253">
        <v>0</v>
      </c>
      <c r="G24" s="210">
        <f>E24*F24</f>
        <v>0</v>
      </c>
    </row>
    <row r="25" spans="1:7" s="68" customFormat="1" x14ac:dyDescent="0.25">
      <c r="A25" s="187"/>
      <c r="B25" s="188"/>
      <c r="C25" s="188" t="s">
        <v>391</v>
      </c>
      <c r="D25" s="188"/>
      <c r="E25" s="188"/>
      <c r="F25" s="192"/>
      <c r="G25" s="192"/>
    </row>
    <row r="26" spans="1:7" s="68" customFormat="1" x14ac:dyDescent="0.25">
      <c r="A26" s="187"/>
      <c r="B26" s="188"/>
      <c r="C26" s="188" t="s">
        <v>399</v>
      </c>
      <c r="D26" s="188"/>
      <c r="E26" s="188"/>
      <c r="F26" s="192"/>
      <c r="G26" s="192"/>
    </row>
    <row r="27" spans="1:7" s="68" customFormat="1" x14ac:dyDescent="0.25">
      <c r="A27" s="187"/>
      <c r="B27" s="188"/>
      <c r="C27" s="188" t="s">
        <v>832</v>
      </c>
      <c r="D27" s="188"/>
      <c r="E27" s="188"/>
      <c r="F27" s="192"/>
      <c r="G27" s="192"/>
    </row>
    <row r="28" spans="1:7" s="68" customFormat="1" x14ac:dyDescent="0.25">
      <c r="A28" s="187"/>
      <c r="B28" s="188"/>
      <c r="C28" s="188"/>
      <c r="D28" s="188"/>
      <c r="E28" s="188"/>
      <c r="F28" s="192"/>
      <c r="G28" s="192"/>
    </row>
    <row r="29" spans="1:7" s="68" customFormat="1" x14ac:dyDescent="0.25">
      <c r="A29" s="201" t="s">
        <v>409</v>
      </c>
      <c r="B29" s="202" t="s">
        <v>395</v>
      </c>
      <c r="C29" s="202" t="s">
        <v>821</v>
      </c>
      <c r="D29" s="202" t="s">
        <v>14</v>
      </c>
      <c r="E29" s="202">
        <v>5</v>
      </c>
      <c r="F29" s="253">
        <v>0</v>
      </c>
      <c r="G29" s="210">
        <f>E29*F29</f>
        <v>0</v>
      </c>
    </row>
    <row r="30" spans="1:7" s="68" customFormat="1" x14ac:dyDescent="0.25">
      <c r="A30" s="187"/>
      <c r="B30" s="188"/>
      <c r="C30" s="188" t="s">
        <v>401</v>
      </c>
      <c r="D30" s="188"/>
      <c r="E30" s="188"/>
      <c r="F30" s="192"/>
      <c r="G30" s="192"/>
    </row>
    <row r="31" spans="1:7" s="68" customFormat="1" x14ac:dyDescent="0.25">
      <c r="A31" s="187"/>
      <c r="B31" s="188"/>
      <c r="C31" s="188" t="s">
        <v>399</v>
      </c>
      <c r="D31" s="188"/>
      <c r="E31" s="188"/>
      <c r="F31" s="192"/>
      <c r="G31" s="192"/>
    </row>
    <row r="32" spans="1:7" s="68" customFormat="1" x14ac:dyDescent="0.25">
      <c r="A32" s="187"/>
      <c r="B32" s="188"/>
      <c r="C32" s="188" t="s">
        <v>833</v>
      </c>
      <c r="D32" s="188"/>
      <c r="E32" s="188"/>
      <c r="F32" s="192"/>
      <c r="G32" s="192"/>
    </row>
    <row r="33" spans="1:7" s="68" customFormat="1" x14ac:dyDescent="0.25">
      <c r="A33" s="187"/>
      <c r="B33" s="188"/>
      <c r="C33" s="188"/>
      <c r="D33" s="188"/>
      <c r="E33" s="188"/>
      <c r="F33" s="192"/>
      <c r="G33" s="192"/>
    </row>
    <row r="34" spans="1:7" s="68" customFormat="1" x14ac:dyDescent="0.25">
      <c r="A34" s="201" t="s">
        <v>410</v>
      </c>
      <c r="B34" s="202" t="s">
        <v>396</v>
      </c>
      <c r="C34" s="202" t="s">
        <v>393</v>
      </c>
      <c r="D34" s="202" t="s">
        <v>14</v>
      </c>
      <c r="E34" s="202">
        <v>2</v>
      </c>
      <c r="F34" s="253">
        <v>0</v>
      </c>
      <c r="G34" s="210">
        <f>E34*F34</f>
        <v>0</v>
      </c>
    </row>
    <row r="35" spans="1:7" s="68" customFormat="1" x14ac:dyDescent="0.25">
      <c r="A35" s="187"/>
      <c r="B35" s="188"/>
      <c r="C35" s="188" t="s">
        <v>390</v>
      </c>
      <c r="D35" s="188"/>
      <c r="E35" s="188"/>
      <c r="F35" s="170"/>
      <c r="G35" s="192"/>
    </row>
    <row r="36" spans="1:7" s="68" customFormat="1" x14ac:dyDescent="0.25">
      <c r="A36" s="187"/>
      <c r="B36" s="188"/>
      <c r="C36" s="188" t="s">
        <v>399</v>
      </c>
      <c r="D36" s="188"/>
      <c r="E36" s="188"/>
      <c r="F36" s="192"/>
      <c r="G36" s="192"/>
    </row>
    <row r="37" spans="1:7" s="68" customFormat="1" x14ac:dyDescent="0.25">
      <c r="A37" s="187"/>
      <c r="B37" s="188"/>
      <c r="C37" s="188" t="s">
        <v>832</v>
      </c>
      <c r="D37" s="188"/>
      <c r="E37" s="188"/>
      <c r="F37" s="192"/>
      <c r="G37" s="192"/>
    </row>
    <row r="38" spans="1:7" s="68" customFormat="1" x14ac:dyDescent="0.25">
      <c r="A38" s="187"/>
      <c r="B38" s="188"/>
      <c r="C38" s="188"/>
      <c r="D38" s="188"/>
      <c r="E38" s="188"/>
      <c r="F38" s="192"/>
      <c r="G38" s="192"/>
    </row>
    <row r="39" spans="1:7" s="68" customFormat="1" x14ac:dyDescent="0.25">
      <c r="A39" s="201" t="s">
        <v>411</v>
      </c>
      <c r="B39" s="202" t="s">
        <v>397</v>
      </c>
      <c r="C39" s="202" t="s">
        <v>402</v>
      </c>
      <c r="D39" s="202" t="s">
        <v>14</v>
      </c>
      <c r="E39" s="202">
        <v>2</v>
      </c>
      <c r="F39" s="253">
        <v>0</v>
      </c>
      <c r="G39" s="210">
        <f>E39*F39</f>
        <v>0</v>
      </c>
    </row>
    <row r="40" spans="1:7" s="68" customFormat="1" x14ac:dyDescent="0.25">
      <c r="A40" s="187"/>
      <c r="B40" s="188"/>
      <c r="C40" s="188" t="s">
        <v>403</v>
      </c>
      <c r="D40" s="188"/>
      <c r="E40" s="188"/>
      <c r="F40" s="192"/>
      <c r="G40" s="192"/>
    </row>
    <row r="41" spans="1:7" s="68" customFormat="1" x14ac:dyDescent="0.25">
      <c r="A41" s="187"/>
      <c r="B41" s="188"/>
      <c r="C41" s="188" t="s">
        <v>400</v>
      </c>
      <c r="D41" s="188"/>
      <c r="E41" s="188"/>
      <c r="F41" s="192"/>
      <c r="G41" s="192"/>
    </row>
    <row r="42" spans="1:7" s="68" customFormat="1" x14ac:dyDescent="0.25">
      <c r="A42" s="187"/>
      <c r="B42" s="188"/>
      <c r="C42" s="188" t="s">
        <v>834</v>
      </c>
      <c r="D42" s="188"/>
      <c r="E42" s="188"/>
      <c r="F42" s="192"/>
      <c r="G42" s="192"/>
    </row>
    <row r="43" spans="1:7" s="68" customFormat="1" x14ac:dyDescent="0.25">
      <c r="A43" s="187"/>
      <c r="B43" s="188"/>
      <c r="C43" s="188"/>
      <c r="D43" s="188"/>
      <c r="E43" s="188"/>
      <c r="F43" s="192"/>
      <c r="G43" s="192"/>
    </row>
    <row r="44" spans="1:7" s="109" customFormat="1" x14ac:dyDescent="0.25">
      <c r="A44" s="201" t="s">
        <v>412</v>
      </c>
      <c r="B44" s="202" t="s">
        <v>398</v>
      </c>
      <c r="C44" s="202" t="s">
        <v>404</v>
      </c>
      <c r="D44" s="202" t="s">
        <v>14</v>
      </c>
      <c r="E44" s="202">
        <v>4</v>
      </c>
      <c r="F44" s="254">
        <v>0</v>
      </c>
      <c r="G44" s="210">
        <f>E44*F44</f>
        <v>0</v>
      </c>
    </row>
    <row r="45" spans="1:7" s="68" customFormat="1" x14ac:dyDescent="0.25">
      <c r="A45" s="187"/>
      <c r="B45" s="188"/>
      <c r="C45" s="188" t="s">
        <v>405</v>
      </c>
      <c r="D45" s="188"/>
      <c r="E45" s="188"/>
      <c r="F45" s="192"/>
      <c r="G45" s="192"/>
    </row>
    <row r="46" spans="1:7" s="68" customFormat="1" x14ac:dyDescent="0.25">
      <c r="A46" s="187"/>
      <c r="B46" s="188"/>
      <c r="C46" s="213" t="s">
        <v>989</v>
      </c>
      <c r="D46" s="188"/>
      <c r="E46" s="188"/>
      <c r="F46" s="192"/>
      <c r="G46" s="192"/>
    </row>
    <row r="47" spans="1:7" s="68" customFormat="1" x14ac:dyDescent="0.25">
      <c r="A47" s="187"/>
      <c r="B47" s="188"/>
      <c r="C47" s="213" t="s">
        <v>400</v>
      </c>
      <c r="D47" s="188"/>
      <c r="E47" s="188"/>
      <c r="F47" s="192"/>
      <c r="G47" s="192"/>
    </row>
    <row r="48" spans="1:7" s="68" customFormat="1" x14ac:dyDescent="0.25">
      <c r="A48" s="187"/>
      <c r="B48" s="188"/>
      <c r="C48" s="213" t="s">
        <v>990</v>
      </c>
      <c r="D48" s="188"/>
      <c r="E48" s="188"/>
      <c r="F48" s="192"/>
      <c r="G48" s="192"/>
    </row>
    <row r="49" spans="1:7" x14ac:dyDescent="0.25">
      <c r="A49" s="187"/>
      <c r="B49" s="188"/>
      <c r="C49" s="188"/>
      <c r="D49" s="188"/>
      <c r="E49" s="188"/>
      <c r="F49" s="192"/>
      <c r="G49" s="192"/>
    </row>
    <row r="50" spans="1:7" ht="42" customHeight="1" x14ac:dyDescent="0.25">
      <c r="A50" s="201" t="s">
        <v>24</v>
      </c>
      <c r="B50" s="202"/>
      <c r="C50" s="589" t="s">
        <v>822</v>
      </c>
      <c r="D50" s="590"/>
      <c r="E50" s="590"/>
      <c r="F50" s="590"/>
      <c r="G50" s="591"/>
    </row>
    <row r="51" spans="1:7" x14ac:dyDescent="0.25">
      <c r="A51" s="187"/>
      <c r="B51" s="188"/>
      <c r="C51" s="188" t="s">
        <v>15</v>
      </c>
      <c r="D51" s="188" t="s">
        <v>14</v>
      </c>
      <c r="E51" s="188">
        <v>21</v>
      </c>
      <c r="F51" s="170">
        <v>0</v>
      </c>
      <c r="G51" s="192">
        <f>E51*F51</f>
        <v>0</v>
      </c>
    </row>
    <row r="52" spans="1:7" s="68" customFormat="1" x14ac:dyDescent="0.25">
      <c r="A52" s="187"/>
      <c r="B52" s="188"/>
      <c r="C52" s="247" t="s">
        <v>442</v>
      </c>
      <c r="D52" s="188"/>
      <c r="E52" s="188">
        <v>1</v>
      </c>
      <c r="F52" s="192"/>
      <c r="G52" s="192"/>
    </row>
    <row r="53" spans="1:7" s="101" customFormat="1" x14ac:dyDescent="0.25">
      <c r="A53" s="187"/>
      <c r="B53" s="188"/>
      <c r="C53" s="247" t="s">
        <v>413</v>
      </c>
      <c r="D53" s="188"/>
      <c r="E53" s="188">
        <v>13</v>
      </c>
      <c r="F53" s="192"/>
      <c r="G53" s="192"/>
    </row>
    <row r="54" spans="1:7" s="68" customFormat="1" x14ac:dyDescent="0.25">
      <c r="A54" s="187"/>
      <c r="B54" s="188"/>
      <c r="C54" s="247" t="s">
        <v>444</v>
      </c>
      <c r="D54" s="188"/>
      <c r="E54" s="188">
        <v>5</v>
      </c>
      <c r="F54" s="192"/>
      <c r="G54" s="192"/>
    </row>
    <row r="55" spans="1:7" s="68" customFormat="1" x14ac:dyDescent="0.25">
      <c r="A55" s="187"/>
      <c r="B55" s="188"/>
      <c r="C55" s="247" t="s">
        <v>443</v>
      </c>
      <c r="D55" s="188"/>
      <c r="E55" s="188">
        <v>2</v>
      </c>
      <c r="F55" s="192"/>
      <c r="G55" s="192"/>
    </row>
    <row r="56" spans="1:7" s="68" customFormat="1" x14ac:dyDescent="0.25">
      <c r="A56" s="187"/>
      <c r="B56" s="188"/>
      <c r="C56" s="188"/>
      <c r="D56" s="188"/>
      <c r="E56" s="188"/>
      <c r="F56" s="192"/>
      <c r="G56" s="192"/>
    </row>
    <row r="57" spans="1:7" s="68" customFormat="1" x14ac:dyDescent="0.25">
      <c r="A57" s="201" t="s">
        <v>25</v>
      </c>
      <c r="B57" s="202" t="s">
        <v>415</v>
      </c>
      <c r="C57" s="202" t="s">
        <v>414</v>
      </c>
      <c r="D57" s="202"/>
      <c r="E57" s="202"/>
      <c r="F57" s="209"/>
      <c r="G57" s="210"/>
    </row>
    <row r="58" spans="1:7" s="68" customFormat="1" ht="30" customHeight="1" x14ac:dyDescent="0.25">
      <c r="A58" s="187"/>
      <c r="B58" s="188"/>
      <c r="C58" s="604" t="s">
        <v>440</v>
      </c>
      <c r="D58" s="613"/>
      <c r="E58" s="613"/>
      <c r="F58" s="613"/>
      <c r="G58" s="613"/>
    </row>
    <row r="59" spans="1:7" s="68" customFormat="1" ht="18" customHeight="1" x14ac:dyDescent="0.25">
      <c r="A59" s="187"/>
      <c r="B59" s="188"/>
      <c r="C59" s="189" t="s">
        <v>441</v>
      </c>
      <c r="D59" s="188" t="s">
        <v>14</v>
      </c>
      <c r="E59" s="188">
        <v>4</v>
      </c>
      <c r="F59" s="170">
        <v>0</v>
      </c>
      <c r="G59" s="192">
        <f>E59*F59</f>
        <v>0</v>
      </c>
    </row>
    <row r="60" spans="1:7" s="68" customFormat="1" x14ac:dyDescent="0.25">
      <c r="A60" s="187"/>
      <c r="B60" s="188"/>
      <c r="C60" s="188" t="s">
        <v>571</v>
      </c>
      <c r="D60" s="188" t="s">
        <v>14</v>
      </c>
      <c r="E60" s="188">
        <v>4</v>
      </c>
      <c r="F60" s="170">
        <v>0</v>
      </c>
      <c r="G60" s="192">
        <f>E60*F60</f>
        <v>0</v>
      </c>
    </row>
    <row r="61" spans="1:7" s="65" customFormat="1" x14ac:dyDescent="0.25">
      <c r="A61" s="187"/>
      <c r="B61" s="188"/>
      <c r="C61" s="188"/>
      <c r="D61" s="188"/>
      <c r="E61" s="188"/>
      <c r="F61" s="192"/>
      <c r="G61" s="192"/>
    </row>
    <row r="62" spans="1:7" s="65" customFormat="1" ht="16.5" customHeight="1" x14ac:dyDescent="0.25">
      <c r="A62" s="201" t="s">
        <v>27</v>
      </c>
      <c r="B62" s="202"/>
      <c r="C62" s="589" t="s">
        <v>815</v>
      </c>
      <c r="D62" s="590"/>
      <c r="E62" s="590"/>
      <c r="F62" s="590"/>
      <c r="G62" s="591"/>
    </row>
    <row r="63" spans="1:7" s="65" customFormat="1" x14ac:dyDescent="0.25">
      <c r="A63" s="187"/>
      <c r="B63" s="188"/>
      <c r="C63" s="188" t="s">
        <v>166</v>
      </c>
      <c r="D63" s="188" t="s">
        <v>40</v>
      </c>
      <c r="E63" s="188">
        <v>4.3</v>
      </c>
      <c r="F63" s="170">
        <v>0</v>
      </c>
      <c r="G63" s="192">
        <f>E63*F63</f>
        <v>0</v>
      </c>
    </row>
    <row r="64" spans="1:7" x14ac:dyDescent="0.25">
      <c r="A64" s="187"/>
      <c r="B64" s="188"/>
      <c r="C64" s="188"/>
      <c r="D64" s="188"/>
      <c r="E64" s="188"/>
      <c r="F64" s="192"/>
      <c r="G64" s="192"/>
    </row>
    <row r="65" spans="1:7" x14ac:dyDescent="0.25">
      <c r="A65" s="201" t="s">
        <v>41</v>
      </c>
      <c r="B65" s="202"/>
      <c r="C65" s="202" t="s">
        <v>814</v>
      </c>
      <c r="D65" s="202"/>
      <c r="E65" s="202"/>
      <c r="F65" s="209"/>
      <c r="G65" s="210">
        <f>SUM(G9:G64)*0.05</f>
        <v>0</v>
      </c>
    </row>
    <row r="66" spans="1:7" x14ac:dyDescent="0.25">
      <c r="A66" s="187"/>
      <c r="B66" s="188"/>
      <c r="C66" s="188"/>
      <c r="D66" s="188"/>
      <c r="E66" s="188"/>
      <c r="F66" s="192"/>
      <c r="G66" s="192"/>
    </row>
    <row r="67" spans="1:7" x14ac:dyDescent="0.25">
      <c r="A67" s="187"/>
      <c r="B67" s="188"/>
      <c r="C67" s="188"/>
      <c r="D67" s="188"/>
      <c r="E67" s="188"/>
      <c r="F67" s="192"/>
      <c r="G67" s="192"/>
    </row>
    <row r="68" spans="1:7" x14ac:dyDescent="0.25">
      <c r="A68" s="248"/>
      <c r="B68" s="249"/>
      <c r="C68" s="250" t="s">
        <v>104</v>
      </c>
      <c r="D68" s="249"/>
      <c r="E68" s="249"/>
      <c r="F68" s="251"/>
      <c r="G68" s="252">
        <f>SUM(G9:G67)</f>
        <v>0</v>
      </c>
    </row>
  </sheetData>
  <sheetProtection algorithmName="SHA-512" hashValue="FRrYNQFR8n7xBQ72fVNS3Qbf32oCglxE9rcWq1Uk09boNa4BzvwFGgkoWaWNbR2O7LrhrxgRdLpSGlCdC5tNZw==" saltValue="6uWyWJsxkahtvQ5mI1DpMg==" spinCount="100000" sheet="1" objects="1" scenarios="1"/>
  <mergeCells count="5">
    <mergeCell ref="C6:G6"/>
    <mergeCell ref="C50:G50"/>
    <mergeCell ref="C4:G4"/>
    <mergeCell ref="C62:G62"/>
    <mergeCell ref="C58:G58"/>
  </mergeCells>
  <phoneticPr fontId="8" type="noConversion"/>
  <pageMargins left="0.74803149606299213" right="0.39370078740157483" top="0.98425196850393704" bottom="0.98425196850393704" header="0.39370078740157483" footer="0.39370078740157483"/>
  <pageSetup paperSize="9" orientation="portrait" horizontalDpi="4294967292" verticalDpi="4294967292" r:id="rId1"/>
  <headerFooter>
    <oddHeader>&amp;LB_x000D_I.   KLJUČAVNIČARSKA  DELA</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51"/>
  <sheetViews>
    <sheetView view="pageBreakPreview" topLeftCell="A17" zoomScaleNormal="100" zoomScaleSheetLayoutView="100" zoomScalePageLayoutView="120" workbookViewId="0">
      <selection activeCell="G52" sqref="G52"/>
    </sheetView>
  </sheetViews>
  <sheetFormatPr defaultColWidth="10.85546875" defaultRowHeight="15" x14ac:dyDescent="0.25"/>
  <cols>
    <col min="1" max="1" width="5.85546875" style="44" customWidth="1"/>
    <col min="2" max="2" width="8.7109375" style="45" customWidth="1"/>
    <col min="3" max="3" width="33.85546875" style="45" customWidth="1"/>
    <col min="4" max="4" width="7.5703125" style="45" customWidth="1"/>
    <col min="5" max="5" width="5.42578125" style="45" customWidth="1"/>
    <col min="6" max="6" width="11.7109375" style="46" customWidth="1"/>
    <col min="7" max="7" width="14.42578125" style="46" customWidth="1"/>
    <col min="8" max="16384" width="10.85546875" style="1"/>
  </cols>
  <sheetData>
    <row r="1" spans="1:7" ht="25.5" x14ac:dyDescent="0.25">
      <c r="A1" s="255" t="s">
        <v>84</v>
      </c>
      <c r="B1" s="255" t="s">
        <v>100</v>
      </c>
      <c r="C1" s="255" t="s">
        <v>86</v>
      </c>
      <c r="D1" s="255" t="s">
        <v>87</v>
      </c>
      <c r="E1" s="255" t="s">
        <v>88</v>
      </c>
      <c r="F1" s="256" t="s">
        <v>89</v>
      </c>
      <c r="G1" s="257" t="s">
        <v>90</v>
      </c>
    </row>
    <row r="2" spans="1:7" s="35" customFormat="1" x14ac:dyDescent="0.25">
      <c r="A2" s="258"/>
      <c r="B2" s="259"/>
      <c r="C2" s="260"/>
      <c r="D2" s="259"/>
      <c r="E2" s="259"/>
      <c r="F2" s="261"/>
      <c r="G2" s="262"/>
    </row>
    <row r="3" spans="1:7" x14ac:dyDescent="0.25">
      <c r="A3" s="263" t="s">
        <v>19</v>
      </c>
      <c r="B3" s="264"/>
      <c r="C3" s="264" t="s">
        <v>107</v>
      </c>
      <c r="D3" s="264"/>
      <c r="E3" s="264"/>
      <c r="F3" s="265"/>
      <c r="G3" s="266"/>
    </row>
    <row r="4" spans="1:7" ht="51.75" customHeight="1" x14ac:dyDescent="0.25">
      <c r="A4" s="258"/>
      <c r="B4" s="259"/>
      <c r="C4" s="614" t="s">
        <v>108</v>
      </c>
      <c r="D4" s="615"/>
      <c r="E4" s="615"/>
      <c r="F4" s="615"/>
      <c r="G4" s="615"/>
    </row>
    <row r="5" spans="1:7" x14ac:dyDescent="0.25">
      <c r="A5" s="258"/>
      <c r="B5" s="259"/>
      <c r="C5" s="259"/>
      <c r="D5" s="259"/>
      <c r="E5" s="259"/>
      <c r="F5" s="261"/>
      <c r="G5" s="261"/>
    </row>
    <row r="6" spans="1:7" s="28" customFormat="1" x14ac:dyDescent="0.25">
      <c r="A6" s="258"/>
      <c r="B6" s="259" t="s">
        <v>338</v>
      </c>
      <c r="C6" s="259" t="s">
        <v>802</v>
      </c>
      <c r="D6" s="267" t="s">
        <v>14</v>
      </c>
      <c r="E6" s="259">
        <v>1</v>
      </c>
      <c r="F6" s="282">
        <v>0</v>
      </c>
      <c r="G6" s="261">
        <f>E6*F6</f>
        <v>0</v>
      </c>
    </row>
    <row r="7" spans="1:7" s="28" customFormat="1" x14ac:dyDescent="0.25">
      <c r="A7" s="258"/>
      <c r="B7" s="259"/>
      <c r="C7" s="259" t="s">
        <v>319</v>
      </c>
      <c r="D7" s="259"/>
      <c r="E7" s="259"/>
      <c r="F7" s="282"/>
      <c r="G7" s="261"/>
    </row>
    <row r="8" spans="1:7" x14ac:dyDescent="0.25">
      <c r="A8" s="258"/>
      <c r="B8" s="259"/>
      <c r="C8" s="259"/>
      <c r="D8" s="259"/>
      <c r="E8" s="259"/>
      <c r="F8" s="282"/>
      <c r="G8" s="261"/>
    </row>
    <row r="9" spans="1:7" s="28" customFormat="1" x14ac:dyDescent="0.25">
      <c r="A9" s="258"/>
      <c r="B9" s="259" t="s">
        <v>339</v>
      </c>
      <c r="C9" s="259" t="s">
        <v>803</v>
      </c>
      <c r="D9" s="267" t="s">
        <v>14</v>
      </c>
      <c r="E9" s="259">
        <v>1</v>
      </c>
      <c r="F9" s="282">
        <v>0</v>
      </c>
      <c r="G9" s="261">
        <f>E9*F9</f>
        <v>0</v>
      </c>
    </row>
    <row r="10" spans="1:7" s="28" customFormat="1" x14ac:dyDescent="0.25">
      <c r="A10" s="258"/>
      <c r="B10" s="259"/>
      <c r="C10" s="259" t="s">
        <v>320</v>
      </c>
      <c r="D10" s="259"/>
      <c r="E10" s="259"/>
      <c r="F10" s="282"/>
      <c r="G10" s="261"/>
    </row>
    <row r="11" spans="1:7" x14ac:dyDescent="0.25">
      <c r="A11" s="258"/>
      <c r="B11" s="259"/>
      <c r="C11" s="259"/>
      <c r="D11" s="259"/>
      <c r="E11" s="259"/>
      <c r="F11" s="282"/>
      <c r="G11" s="261"/>
    </row>
    <row r="12" spans="1:7" s="89" customFormat="1" x14ac:dyDescent="0.25">
      <c r="A12" s="258"/>
      <c r="B12" s="259" t="s">
        <v>340</v>
      </c>
      <c r="C12" s="259" t="s">
        <v>804</v>
      </c>
      <c r="D12" s="267" t="s">
        <v>14</v>
      </c>
      <c r="E12" s="259">
        <v>1</v>
      </c>
      <c r="F12" s="283">
        <v>0</v>
      </c>
      <c r="G12" s="268">
        <f>E12*F12</f>
        <v>0</v>
      </c>
    </row>
    <row r="13" spans="1:7" s="89" customFormat="1" x14ac:dyDescent="0.25">
      <c r="A13" s="258"/>
      <c r="B13" s="259"/>
      <c r="C13" s="269" t="s">
        <v>896</v>
      </c>
      <c r="D13" s="259"/>
      <c r="E13" s="259"/>
      <c r="F13" s="282"/>
      <c r="G13" s="261"/>
    </row>
    <row r="14" spans="1:7" x14ac:dyDescent="0.25">
      <c r="A14" s="258"/>
      <c r="B14" s="259"/>
      <c r="C14" s="259"/>
      <c r="D14" s="259"/>
      <c r="E14" s="259"/>
      <c r="F14" s="282"/>
      <c r="G14" s="261"/>
    </row>
    <row r="15" spans="1:7" s="89" customFormat="1" x14ac:dyDescent="0.25">
      <c r="A15" s="258"/>
      <c r="B15" s="259" t="s">
        <v>341</v>
      </c>
      <c r="C15" s="259" t="s">
        <v>805</v>
      </c>
      <c r="D15" s="267" t="s">
        <v>14</v>
      </c>
      <c r="E15" s="259">
        <v>1</v>
      </c>
      <c r="F15" s="282">
        <v>0</v>
      </c>
      <c r="G15" s="261">
        <f>E15*F15</f>
        <v>0</v>
      </c>
    </row>
    <row r="16" spans="1:7" s="89" customFormat="1" x14ac:dyDescent="0.25">
      <c r="A16" s="258"/>
      <c r="B16" s="259"/>
      <c r="C16" s="259" t="s">
        <v>321</v>
      </c>
      <c r="D16" s="259"/>
      <c r="E16" s="259"/>
      <c r="F16" s="282"/>
      <c r="G16" s="261"/>
    </row>
    <row r="17" spans="1:7" x14ac:dyDescent="0.25">
      <c r="A17" s="258"/>
      <c r="B17" s="259"/>
      <c r="C17" s="259"/>
      <c r="D17" s="259"/>
      <c r="E17" s="259"/>
      <c r="F17" s="282"/>
      <c r="G17" s="261"/>
    </row>
    <row r="18" spans="1:7" s="89" customFormat="1" x14ac:dyDescent="0.25">
      <c r="A18" s="258"/>
      <c r="B18" s="259" t="s">
        <v>342</v>
      </c>
      <c r="C18" s="259" t="s">
        <v>806</v>
      </c>
      <c r="D18" s="267" t="s">
        <v>14</v>
      </c>
      <c r="E18" s="259">
        <v>1</v>
      </c>
      <c r="F18" s="282">
        <v>0</v>
      </c>
      <c r="G18" s="261">
        <f>E18*F18</f>
        <v>0</v>
      </c>
    </row>
    <row r="19" spans="1:7" s="89" customFormat="1" x14ac:dyDescent="0.25">
      <c r="A19" s="258"/>
      <c r="B19" s="259"/>
      <c r="C19" s="259" t="s">
        <v>323</v>
      </c>
      <c r="D19" s="259"/>
      <c r="E19" s="259"/>
      <c r="F19" s="282"/>
      <c r="G19" s="261"/>
    </row>
    <row r="20" spans="1:7" x14ac:dyDescent="0.25">
      <c r="A20" s="258"/>
      <c r="B20" s="259"/>
      <c r="C20" s="259"/>
      <c r="D20" s="259"/>
      <c r="E20" s="259"/>
      <c r="F20" s="282"/>
      <c r="G20" s="261"/>
    </row>
    <row r="21" spans="1:7" s="28" customFormat="1" x14ac:dyDescent="0.25">
      <c r="A21" s="258"/>
      <c r="B21" s="259" t="s">
        <v>343</v>
      </c>
      <c r="C21" s="259" t="s">
        <v>897</v>
      </c>
      <c r="D21" s="267" t="s">
        <v>14</v>
      </c>
      <c r="E21" s="259">
        <v>1</v>
      </c>
      <c r="F21" s="282">
        <v>0</v>
      </c>
      <c r="G21" s="261">
        <f>E21*F21</f>
        <v>0</v>
      </c>
    </row>
    <row r="22" spans="1:7" s="28" customFormat="1" x14ac:dyDescent="0.25">
      <c r="A22" s="258"/>
      <c r="B22" s="259"/>
      <c r="C22" s="259" t="s">
        <v>322</v>
      </c>
      <c r="D22" s="259"/>
      <c r="E22" s="259"/>
      <c r="F22" s="282"/>
      <c r="G22" s="261"/>
    </row>
    <row r="23" spans="1:7" x14ac:dyDescent="0.25">
      <c r="A23" s="258"/>
      <c r="B23" s="259"/>
      <c r="C23" s="259"/>
      <c r="D23" s="259"/>
      <c r="E23" s="259"/>
      <c r="F23" s="282"/>
      <c r="G23" s="261"/>
    </row>
    <row r="24" spans="1:7" s="89" customFormat="1" x14ac:dyDescent="0.25">
      <c r="A24" s="258"/>
      <c r="B24" s="259" t="s">
        <v>344</v>
      </c>
      <c r="C24" s="259" t="s">
        <v>807</v>
      </c>
      <c r="D24" s="267" t="s">
        <v>14</v>
      </c>
      <c r="E24" s="259">
        <v>1</v>
      </c>
      <c r="F24" s="282">
        <v>0</v>
      </c>
      <c r="G24" s="261">
        <f>E24*F24</f>
        <v>0</v>
      </c>
    </row>
    <row r="25" spans="1:7" s="89" customFormat="1" x14ac:dyDescent="0.25">
      <c r="A25" s="258"/>
      <c r="B25" s="259"/>
      <c r="C25" s="259" t="s">
        <v>324</v>
      </c>
      <c r="D25" s="259"/>
      <c r="E25" s="259"/>
      <c r="F25" s="282"/>
      <c r="G25" s="261"/>
    </row>
    <row r="26" spans="1:7" x14ac:dyDescent="0.25">
      <c r="A26" s="258"/>
      <c r="B26" s="259"/>
      <c r="C26" s="259"/>
      <c r="D26" s="259"/>
      <c r="E26" s="259"/>
      <c r="F26" s="282"/>
      <c r="G26" s="261"/>
    </row>
    <row r="27" spans="1:7" s="89" customFormat="1" x14ac:dyDescent="0.25">
      <c r="A27" s="258"/>
      <c r="B27" s="259" t="s">
        <v>345</v>
      </c>
      <c r="C27" s="259" t="s">
        <v>808</v>
      </c>
      <c r="D27" s="270" t="s">
        <v>14</v>
      </c>
      <c r="E27" s="271">
        <v>1</v>
      </c>
      <c r="F27" s="284">
        <v>0</v>
      </c>
      <c r="G27" s="272">
        <f>E27*F27</f>
        <v>0</v>
      </c>
    </row>
    <row r="28" spans="1:7" s="89" customFormat="1" x14ac:dyDescent="0.25">
      <c r="A28" s="258"/>
      <c r="B28" s="259"/>
      <c r="C28" s="269" t="s">
        <v>872</v>
      </c>
      <c r="D28" s="259"/>
      <c r="E28" s="259"/>
      <c r="F28" s="282"/>
      <c r="G28" s="261"/>
    </row>
    <row r="29" spans="1:7" x14ac:dyDescent="0.25">
      <c r="A29" s="258"/>
      <c r="B29" s="259"/>
      <c r="C29" s="259"/>
      <c r="D29" s="259"/>
      <c r="E29" s="259"/>
      <c r="F29" s="282"/>
      <c r="G29" s="261"/>
    </row>
    <row r="30" spans="1:7" s="89" customFormat="1" x14ac:dyDescent="0.25">
      <c r="A30" s="273"/>
      <c r="B30" s="259" t="s">
        <v>346</v>
      </c>
      <c r="C30" s="259" t="s">
        <v>809</v>
      </c>
      <c r="D30" s="267" t="s">
        <v>14</v>
      </c>
      <c r="E30" s="259">
        <v>1</v>
      </c>
      <c r="F30" s="282">
        <v>0</v>
      </c>
      <c r="G30" s="261">
        <f>E30*F30</f>
        <v>0</v>
      </c>
    </row>
    <row r="31" spans="1:7" s="89" customFormat="1" x14ac:dyDescent="0.25">
      <c r="A31" s="258"/>
      <c r="B31" s="259"/>
      <c r="C31" s="259" t="s">
        <v>325</v>
      </c>
      <c r="D31" s="259"/>
      <c r="E31" s="259"/>
      <c r="F31" s="282"/>
      <c r="G31" s="261"/>
    </row>
    <row r="32" spans="1:7" s="35" customFormat="1" x14ac:dyDescent="0.25">
      <c r="A32" s="258"/>
      <c r="B32" s="259"/>
      <c r="C32" s="259"/>
      <c r="D32" s="259"/>
      <c r="E32" s="259"/>
      <c r="F32" s="282"/>
      <c r="G32" s="261"/>
    </row>
    <row r="33" spans="1:8" s="89" customFormat="1" x14ac:dyDescent="0.25">
      <c r="A33" s="273"/>
      <c r="B33" s="259" t="s">
        <v>347</v>
      </c>
      <c r="C33" s="259" t="s">
        <v>810</v>
      </c>
      <c r="D33" s="267" t="s">
        <v>14</v>
      </c>
      <c r="E33" s="259">
        <v>1</v>
      </c>
      <c r="F33" s="282">
        <v>0</v>
      </c>
      <c r="G33" s="261">
        <f>E33*F33</f>
        <v>0</v>
      </c>
    </row>
    <row r="34" spans="1:8" s="89" customFormat="1" x14ac:dyDescent="0.25">
      <c r="A34" s="258"/>
      <c r="B34" s="259"/>
      <c r="C34" s="259" t="s">
        <v>326</v>
      </c>
      <c r="D34" s="259"/>
      <c r="E34" s="259"/>
      <c r="F34" s="282"/>
      <c r="G34" s="261"/>
    </row>
    <row r="35" spans="1:8" s="35" customFormat="1" x14ac:dyDescent="0.25">
      <c r="A35" s="258"/>
      <c r="B35" s="259"/>
      <c r="C35" s="259"/>
      <c r="D35" s="259"/>
      <c r="E35" s="259"/>
      <c r="F35" s="282"/>
      <c r="G35" s="261"/>
    </row>
    <row r="36" spans="1:8" s="89" customFormat="1" x14ac:dyDescent="0.25">
      <c r="A36" s="273"/>
      <c r="B36" s="259" t="s">
        <v>348</v>
      </c>
      <c r="C36" s="259" t="s">
        <v>811</v>
      </c>
      <c r="D36" s="267" t="s">
        <v>14</v>
      </c>
      <c r="E36" s="259">
        <v>1</v>
      </c>
      <c r="F36" s="282">
        <v>0</v>
      </c>
      <c r="G36" s="261">
        <f>E36*F36</f>
        <v>0</v>
      </c>
    </row>
    <row r="37" spans="1:8" s="89" customFormat="1" x14ac:dyDescent="0.25">
      <c r="A37" s="258"/>
      <c r="B37" s="259"/>
      <c r="C37" s="259" t="s">
        <v>327</v>
      </c>
      <c r="D37" s="259"/>
      <c r="E37" s="259"/>
      <c r="F37" s="282"/>
      <c r="G37" s="261"/>
      <c r="H37" s="69"/>
    </row>
    <row r="38" spans="1:8" s="35" customFormat="1" x14ac:dyDescent="0.25">
      <c r="A38" s="258"/>
      <c r="B38" s="259"/>
      <c r="C38" s="259"/>
      <c r="D38" s="259"/>
      <c r="E38" s="259"/>
      <c r="F38" s="282"/>
      <c r="G38" s="261"/>
    </row>
    <row r="39" spans="1:8" s="89" customFormat="1" x14ac:dyDescent="0.25">
      <c r="A39" s="258"/>
      <c r="B39" s="259" t="s">
        <v>349</v>
      </c>
      <c r="C39" s="259" t="s">
        <v>812</v>
      </c>
      <c r="D39" s="267" t="s">
        <v>14</v>
      </c>
      <c r="E39" s="259">
        <v>1</v>
      </c>
      <c r="F39" s="282">
        <v>0</v>
      </c>
      <c r="G39" s="261">
        <f>E39*F39</f>
        <v>0</v>
      </c>
    </row>
    <row r="40" spans="1:8" s="89" customFormat="1" x14ac:dyDescent="0.25">
      <c r="A40" s="258"/>
      <c r="B40" s="259"/>
      <c r="C40" s="259" t="s">
        <v>328</v>
      </c>
      <c r="D40" s="259"/>
      <c r="E40" s="259"/>
      <c r="F40" s="282"/>
      <c r="G40" s="261"/>
    </row>
    <row r="41" spans="1:8" s="122" customFormat="1" x14ac:dyDescent="0.25">
      <c r="A41" s="258"/>
      <c r="B41" s="259"/>
      <c r="C41" s="259"/>
      <c r="D41" s="259"/>
      <c r="E41" s="259"/>
      <c r="F41" s="282"/>
      <c r="G41" s="261"/>
    </row>
    <row r="42" spans="1:8" s="122" customFormat="1" x14ac:dyDescent="0.25">
      <c r="A42" s="258"/>
      <c r="B42" s="269" t="s">
        <v>349</v>
      </c>
      <c r="C42" s="269" t="s">
        <v>894</v>
      </c>
      <c r="D42" s="274" t="s">
        <v>14</v>
      </c>
      <c r="E42" s="269">
        <v>1</v>
      </c>
      <c r="F42" s="283">
        <v>0</v>
      </c>
      <c r="G42" s="268">
        <f>E42*F42</f>
        <v>0</v>
      </c>
    </row>
    <row r="43" spans="1:8" s="122" customFormat="1" x14ac:dyDescent="0.25">
      <c r="A43" s="258"/>
      <c r="B43" s="269"/>
      <c r="C43" s="269" t="s">
        <v>895</v>
      </c>
      <c r="D43" s="269"/>
      <c r="E43" s="269"/>
      <c r="F43" s="283"/>
      <c r="G43" s="268"/>
    </row>
    <row r="44" spans="1:8" s="51" customFormat="1" x14ac:dyDescent="0.25">
      <c r="A44" s="258"/>
      <c r="B44" s="259"/>
      <c r="C44" s="259"/>
      <c r="D44" s="259"/>
      <c r="E44" s="259"/>
      <c r="F44" s="282"/>
      <c r="G44" s="261"/>
    </row>
    <row r="45" spans="1:8" s="89" customFormat="1" x14ac:dyDescent="0.25">
      <c r="A45" s="258"/>
      <c r="B45" s="259" t="s">
        <v>350</v>
      </c>
      <c r="C45" s="259" t="s">
        <v>813</v>
      </c>
      <c r="D45" s="267" t="s">
        <v>14</v>
      </c>
      <c r="E45" s="259">
        <v>1</v>
      </c>
      <c r="F45" s="282">
        <v>0</v>
      </c>
      <c r="G45" s="261">
        <f>E45*F45</f>
        <v>0</v>
      </c>
    </row>
    <row r="46" spans="1:8" s="89" customFormat="1" x14ac:dyDescent="0.25">
      <c r="A46" s="258"/>
      <c r="B46" s="259"/>
      <c r="C46" s="259" t="s">
        <v>329</v>
      </c>
      <c r="D46" s="259"/>
      <c r="E46" s="259"/>
      <c r="F46" s="261"/>
      <c r="G46" s="261"/>
    </row>
    <row r="47" spans="1:8" s="122" customFormat="1" x14ac:dyDescent="0.25">
      <c r="A47" s="258"/>
      <c r="B47" s="259"/>
      <c r="C47" s="259"/>
      <c r="D47" s="259"/>
      <c r="E47" s="259"/>
      <c r="F47" s="261"/>
      <c r="G47" s="261"/>
    </row>
    <row r="48" spans="1:8" s="88" customFormat="1" ht="27" customHeight="1" x14ac:dyDescent="0.25">
      <c r="A48" s="275" t="s">
        <v>22</v>
      </c>
      <c r="B48" s="276"/>
      <c r="C48" s="616" t="s">
        <v>109</v>
      </c>
      <c r="D48" s="616"/>
      <c r="E48" s="616"/>
      <c r="F48" s="616"/>
      <c r="G48" s="266">
        <f>SUM(G6:G47)*0.05</f>
        <v>0</v>
      </c>
    </row>
    <row r="49" spans="1:7" x14ac:dyDescent="0.25">
      <c r="A49" s="258"/>
      <c r="B49" s="259"/>
      <c r="C49" s="259"/>
      <c r="D49" s="259"/>
      <c r="E49" s="259"/>
      <c r="F49" s="194"/>
      <c r="G49" s="261"/>
    </row>
    <row r="50" spans="1:7" x14ac:dyDescent="0.25">
      <c r="A50" s="258"/>
      <c r="B50" s="259"/>
      <c r="C50" s="259"/>
      <c r="D50" s="259"/>
      <c r="E50" s="259"/>
      <c r="F50" s="261"/>
      <c r="G50" s="262"/>
    </row>
    <row r="51" spans="1:7" x14ac:dyDescent="0.25">
      <c r="A51" s="277"/>
      <c r="B51" s="278"/>
      <c r="C51" s="279" t="s">
        <v>110</v>
      </c>
      <c r="D51" s="278"/>
      <c r="E51" s="278"/>
      <c r="F51" s="280"/>
      <c r="G51" s="281">
        <f>SUM(G6:G50)</f>
        <v>0</v>
      </c>
    </row>
  </sheetData>
  <sheetProtection algorithmName="SHA-512" hashValue="YziYOxxdJ/1ytZ3K/UmXnD5aZEIH4DMDZXftSxDy/CIpoVcllIbQCFo3tg/+9WEpSsqetrEnTt8tlTsorblGIw==" saltValue="vjNG8mH15gImY3AEz/JsHw==" spinCount="100000" sheet="1" objects="1" scenarios="1"/>
  <mergeCells count="2">
    <mergeCell ref="C4:G4"/>
    <mergeCell ref="C48:F48"/>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II.   MIZARSKA DELA</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view="pageBreakPreview" topLeftCell="A55" zoomScaleNormal="100" zoomScaleSheetLayoutView="100" zoomScalePageLayoutView="110" workbookViewId="0">
      <selection activeCell="F26" sqref="F26"/>
    </sheetView>
  </sheetViews>
  <sheetFormatPr defaultColWidth="10.85546875" defaultRowHeight="15" x14ac:dyDescent="0.25"/>
  <cols>
    <col min="1" max="1" width="5.85546875" style="44" customWidth="1"/>
    <col min="2" max="2" width="8.7109375" style="45" customWidth="1"/>
    <col min="3" max="3" width="33.85546875" style="45" customWidth="1"/>
    <col min="4" max="4" width="7.5703125" style="45" customWidth="1"/>
    <col min="5" max="5" width="5.42578125" style="45" customWidth="1"/>
    <col min="6" max="6" width="11.7109375" style="46" customWidth="1"/>
    <col min="7" max="7" width="14.42578125" style="46" customWidth="1"/>
    <col min="8" max="16384" width="10.85546875" style="91"/>
  </cols>
  <sheetData>
    <row r="1" spans="1:7" ht="25.5" x14ac:dyDescent="0.25">
      <c r="A1" s="255" t="s">
        <v>84</v>
      </c>
      <c r="B1" s="255" t="s">
        <v>100</v>
      </c>
      <c r="C1" s="255" t="s">
        <v>86</v>
      </c>
      <c r="D1" s="255" t="s">
        <v>87</v>
      </c>
      <c r="E1" s="255" t="s">
        <v>88</v>
      </c>
      <c r="F1" s="256" t="s">
        <v>89</v>
      </c>
      <c r="G1" s="257" t="s">
        <v>90</v>
      </c>
    </row>
    <row r="2" spans="1:7" s="116" customFormat="1" x14ac:dyDescent="0.25">
      <c r="A2" s="285"/>
      <c r="B2" s="285"/>
      <c r="C2" s="285"/>
      <c r="D2" s="285"/>
      <c r="E2" s="285"/>
      <c r="F2" s="286"/>
      <c r="G2" s="287"/>
    </row>
    <row r="3" spans="1:7" x14ac:dyDescent="0.25">
      <c r="A3" s="288" t="s">
        <v>19</v>
      </c>
      <c r="B3" s="289"/>
      <c r="C3" s="290" t="s">
        <v>241</v>
      </c>
      <c r="D3" s="289"/>
      <c r="E3" s="289"/>
      <c r="F3" s="291"/>
      <c r="G3" s="292"/>
    </row>
    <row r="4" spans="1:7" s="92" customFormat="1" ht="39.75" customHeight="1" x14ac:dyDescent="0.25">
      <c r="A4" s="285"/>
      <c r="B4" s="293"/>
      <c r="C4" s="617" t="s">
        <v>285</v>
      </c>
      <c r="D4" s="618"/>
      <c r="E4" s="618"/>
      <c r="F4" s="618"/>
      <c r="G4" s="618"/>
    </row>
    <row r="5" spans="1:7" s="92" customFormat="1" ht="15" customHeight="1" x14ac:dyDescent="0.25">
      <c r="A5" s="285"/>
      <c r="B5" s="293"/>
      <c r="C5" s="294"/>
      <c r="D5" s="295"/>
      <c r="E5" s="295"/>
      <c r="F5" s="295"/>
      <c r="G5" s="295"/>
    </row>
    <row r="6" spans="1:7" s="92" customFormat="1" ht="15" customHeight="1" x14ac:dyDescent="0.25">
      <c r="A6" s="285"/>
      <c r="B6" s="293"/>
      <c r="C6" s="296" t="s">
        <v>296</v>
      </c>
      <c r="D6" s="295"/>
      <c r="E6" s="295"/>
      <c r="F6" s="295"/>
      <c r="G6" s="295"/>
    </row>
    <row r="7" spans="1:7" s="92" customFormat="1" ht="15" customHeight="1" x14ac:dyDescent="0.25">
      <c r="A7" s="285"/>
      <c r="B7" s="293"/>
      <c r="C7" s="297" t="s">
        <v>297</v>
      </c>
      <c r="D7" s="295"/>
      <c r="E7" s="295"/>
      <c r="F7" s="295"/>
      <c r="G7" s="295"/>
    </row>
    <row r="8" spans="1:7" s="92" customFormat="1" ht="15" customHeight="1" x14ac:dyDescent="0.25">
      <c r="A8" s="285"/>
      <c r="B8" s="293"/>
      <c r="C8" s="298" t="s">
        <v>298</v>
      </c>
      <c r="D8" s="295"/>
      <c r="E8" s="295"/>
      <c r="F8" s="295"/>
      <c r="G8" s="295"/>
    </row>
    <row r="9" spans="1:7" s="92" customFormat="1" ht="15" customHeight="1" x14ac:dyDescent="0.25">
      <c r="A9" s="285"/>
      <c r="B9" s="293"/>
      <c r="C9" s="298" t="s">
        <v>299</v>
      </c>
      <c r="D9" s="295"/>
      <c r="E9" s="295"/>
      <c r="F9" s="295"/>
      <c r="G9" s="295"/>
    </row>
    <row r="10" spans="1:7" x14ac:dyDescent="0.25">
      <c r="A10" s="285"/>
      <c r="B10" s="285"/>
      <c r="C10" s="285"/>
      <c r="D10" s="285"/>
      <c r="E10" s="285"/>
      <c r="F10" s="286"/>
      <c r="G10" s="287"/>
    </row>
    <row r="11" spans="1:7" x14ac:dyDescent="0.25">
      <c r="A11" s="285"/>
      <c r="B11" s="293"/>
      <c r="C11" s="296" t="s">
        <v>105</v>
      </c>
      <c r="D11" s="293"/>
      <c r="E11" s="293"/>
      <c r="F11" s="299"/>
      <c r="G11" s="300"/>
    </row>
    <row r="12" spans="1:7" x14ac:dyDescent="0.25">
      <c r="A12" s="285"/>
      <c r="B12" s="293"/>
      <c r="C12" s="617" t="s">
        <v>13</v>
      </c>
      <c r="D12" s="618"/>
      <c r="E12" s="618"/>
      <c r="F12" s="618"/>
      <c r="G12" s="618"/>
    </row>
    <row r="13" spans="1:7" x14ac:dyDescent="0.25">
      <c r="A13" s="285"/>
      <c r="B13" s="301" t="s">
        <v>50</v>
      </c>
      <c r="C13" s="617" t="s">
        <v>290</v>
      </c>
      <c r="D13" s="618"/>
      <c r="E13" s="618"/>
      <c r="F13" s="618"/>
      <c r="G13" s="618"/>
    </row>
    <row r="14" spans="1:7" x14ac:dyDescent="0.25">
      <c r="A14" s="285"/>
      <c r="B14" s="301" t="s">
        <v>50</v>
      </c>
      <c r="C14" s="617" t="s">
        <v>291</v>
      </c>
      <c r="D14" s="618"/>
      <c r="E14" s="618"/>
      <c r="F14" s="618"/>
      <c r="G14" s="618"/>
    </row>
    <row r="15" spans="1:7" x14ac:dyDescent="0.25">
      <c r="A15" s="285"/>
      <c r="B15" s="301" t="s">
        <v>50</v>
      </c>
      <c r="C15" s="617" t="s">
        <v>111</v>
      </c>
      <c r="D15" s="618"/>
      <c r="E15" s="618"/>
      <c r="F15" s="618"/>
      <c r="G15" s="618"/>
    </row>
    <row r="16" spans="1:7" ht="13.5" customHeight="1" x14ac:dyDescent="0.25">
      <c r="A16" s="285"/>
      <c r="B16" s="301" t="s">
        <v>50</v>
      </c>
      <c r="C16" s="617" t="s">
        <v>292</v>
      </c>
      <c r="D16" s="618"/>
      <c r="E16" s="618"/>
      <c r="F16" s="618"/>
      <c r="G16" s="618"/>
    </row>
    <row r="17" spans="1:7" x14ac:dyDescent="0.25">
      <c r="A17" s="285"/>
      <c r="B17" s="301" t="s">
        <v>50</v>
      </c>
      <c r="C17" s="617" t="s">
        <v>309</v>
      </c>
      <c r="D17" s="618"/>
      <c r="E17" s="618"/>
      <c r="F17" s="618"/>
      <c r="G17" s="618"/>
    </row>
    <row r="18" spans="1:7" ht="16.5" customHeight="1" x14ac:dyDescent="0.25">
      <c r="A18" s="285"/>
      <c r="B18" s="301" t="s">
        <v>50</v>
      </c>
      <c r="C18" s="617" t="s">
        <v>35</v>
      </c>
      <c r="D18" s="618"/>
      <c r="E18" s="618"/>
      <c r="F18" s="618"/>
      <c r="G18" s="618"/>
    </row>
    <row r="19" spans="1:7" ht="16.5" customHeight="1" x14ac:dyDescent="0.25">
      <c r="A19" s="285"/>
      <c r="B19" s="301" t="s">
        <v>50</v>
      </c>
      <c r="C19" s="617" t="s">
        <v>293</v>
      </c>
      <c r="D19" s="618"/>
      <c r="E19" s="618"/>
      <c r="F19" s="618"/>
      <c r="G19" s="618"/>
    </row>
    <row r="20" spans="1:7" x14ac:dyDescent="0.25">
      <c r="A20" s="285"/>
      <c r="B20" s="301" t="s">
        <v>50</v>
      </c>
      <c r="C20" s="617" t="s">
        <v>106</v>
      </c>
      <c r="D20" s="618"/>
      <c r="E20" s="618"/>
      <c r="F20" s="618"/>
      <c r="G20" s="618"/>
    </row>
    <row r="21" spans="1:7" x14ac:dyDescent="0.25">
      <c r="A21" s="285"/>
      <c r="B21" s="301" t="s">
        <v>50</v>
      </c>
      <c r="C21" s="617" t="s">
        <v>294</v>
      </c>
      <c r="D21" s="618"/>
      <c r="E21" s="618"/>
      <c r="F21" s="618"/>
      <c r="G21" s="618"/>
    </row>
    <row r="22" spans="1:7" s="92" customFormat="1" ht="39" customHeight="1" x14ac:dyDescent="0.25">
      <c r="A22" s="285"/>
      <c r="B22" s="301"/>
      <c r="C22" s="617" t="s">
        <v>295</v>
      </c>
      <c r="D22" s="618"/>
      <c r="E22" s="618"/>
      <c r="F22" s="618"/>
      <c r="G22" s="618"/>
    </row>
    <row r="23" spans="1:7" x14ac:dyDescent="0.25">
      <c r="A23" s="285"/>
      <c r="B23" s="301"/>
      <c r="C23" s="294" t="s">
        <v>286</v>
      </c>
      <c r="D23" s="295"/>
      <c r="E23" s="295"/>
      <c r="F23" s="295"/>
      <c r="G23" s="295"/>
    </row>
    <row r="24" spans="1:7" x14ac:dyDescent="0.25">
      <c r="A24" s="285"/>
      <c r="B24" s="293"/>
      <c r="C24" s="293"/>
      <c r="D24" s="293"/>
      <c r="E24" s="293"/>
      <c r="F24" s="299"/>
      <c r="G24" s="300"/>
    </row>
    <row r="25" spans="1:7" x14ac:dyDescent="0.25">
      <c r="A25" s="263" t="s">
        <v>231</v>
      </c>
      <c r="B25" s="264" t="s">
        <v>169</v>
      </c>
      <c r="C25" s="302" t="s">
        <v>170</v>
      </c>
      <c r="D25" s="303" t="s">
        <v>14</v>
      </c>
      <c r="E25" s="302">
        <v>1</v>
      </c>
      <c r="F25" s="318">
        <v>0</v>
      </c>
      <c r="G25" s="266">
        <f>E25*F25</f>
        <v>0</v>
      </c>
    </row>
    <row r="26" spans="1:7" x14ac:dyDescent="0.25">
      <c r="A26" s="258"/>
      <c r="B26" s="259"/>
      <c r="C26" s="304" t="s">
        <v>38</v>
      </c>
      <c r="D26" s="305"/>
      <c r="E26" s="304"/>
      <c r="F26" s="306"/>
      <c r="G26" s="261"/>
    </row>
    <row r="27" spans="1:7" ht="24.75" customHeight="1" x14ac:dyDescent="0.25">
      <c r="A27" s="258"/>
      <c r="B27" s="259"/>
      <c r="C27" s="619" t="s">
        <v>300</v>
      </c>
      <c r="D27" s="619"/>
      <c r="E27" s="619"/>
      <c r="F27" s="619"/>
      <c r="G27" s="619"/>
    </row>
    <row r="28" spans="1:7" x14ac:dyDescent="0.25">
      <c r="A28" s="258"/>
      <c r="B28" s="259"/>
      <c r="C28" s="304" t="s">
        <v>287</v>
      </c>
      <c r="D28" s="305"/>
      <c r="E28" s="305" t="s">
        <v>171</v>
      </c>
      <c r="F28" s="306"/>
      <c r="G28" s="261"/>
    </row>
    <row r="29" spans="1:7" x14ac:dyDescent="0.25">
      <c r="A29" s="258"/>
      <c r="B29" s="259"/>
      <c r="C29" s="304" t="s">
        <v>288</v>
      </c>
      <c r="D29" s="305"/>
      <c r="E29" s="305"/>
      <c r="F29" s="306"/>
      <c r="G29" s="261"/>
    </row>
    <row r="30" spans="1:7" x14ac:dyDescent="0.25">
      <c r="A30" s="258"/>
      <c r="B30" s="259"/>
      <c r="C30" s="259"/>
      <c r="D30" s="259"/>
      <c r="E30" s="259"/>
      <c r="F30" s="261"/>
      <c r="G30" s="261"/>
    </row>
    <row r="31" spans="1:7" x14ac:dyDescent="0.25">
      <c r="A31" s="263" t="s">
        <v>232</v>
      </c>
      <c r="B31" s="264" t="s">
        <v>36</v>
      </c>
      <c r="C31" s="264" t="s">
        <v>289</v>
      </c>
      <c r="D31" s="307" t="s">
        <v>14</v>
      </c>
      <c r="E31" s="264">
        <v>1</v>
      </c>
      <c r="F31" s="319">
        <v>0</v>
      </c>
      <c r="G31" s="266">
        <f>E31*F31</f>
        <v>0</v>
      </c>
    </row>
    <row r="32" spans="1:7" ht="24.75" customHeight="1" x14ac:dyDescent="0.25">
      <c r="A32" s="258"/>
      <c r="B32" s="259"/>
      <c r="C32" s="619" t="s">
        <v>300</v>
      </c>
      <c r="D32" s="619"/>
      <c r="E32" s="619"/>
      <c r="F32" s="619"/>
      <c r="G32" s="619"/>
    </row>
    <row r="33" spans="1:7" ht="14.25" customHeight="1" x14ac:dyDescent="0.25">
      <c r="A33" s="258"/>
      <c r="B33" s="259"/>
      <c r="C33" s="308" t="s">
        <v>172</v>
      </c>
      <c r="D33" s="308"/>
      <c r="E33" s="305" t="s">
        <v>171</v>
      </c>
      <c r="F33" s="308"/>
      <c r="G33" s="308"/>
    </row>
    <row r="34" spans="1:7" ht="14.25" customHeight="1" x14ac:dyDescent="0.25">
      <c r="A34" s="258"/>
      <c r="B34" s="259"/>
      <c r="C34" s="308" t="s">
        <v>301</v>
      </c>
      <c r="D34" s="308"/>
      <c r="E34" s="308"/>
      <c r="F34" s="308"/>
      <c r="G34" s="308"/>
    </row>
    <row r="35" spans="1:7" x14ac:dyDescent="0.25">
      <c r="A35" s="258"/>
      <c r="B35" s="259"/>
      <c r="C35" s="259"/>
      <c r="D35" s="259"/>
      <c r="E35" s="267"/>
      <c r="F35" s="261"/>
      <c r="G35" s="261"/>
    </row>
    <row r="36" spans="1:7" x14ac:dyDescent="0.25">
      <c r="A36" s="309" t="s">
        <v>233</v>
      </c>
      <c r="B36" s="264" t="s">
        <v>37</v>
      </c>
      <c r="C36" s="264" t="s">
        <v>289</v>
      </c>
      <c r="D36" s="307" t="s">
        <v>14</v>
      </c>
      <c r="E36" s="264">
        <v>3</v>
      </c>
      <c r="F36" s="319">
        <v>0</v>
      </c>
      <c r="G36" s="266">
        <f>E36*F36</f>
        <v>0</v>
      </c>
    </row>
    <row r="37" spans="1:7" ht="24.75" customHeight="1" x14ac:dyDescent="0.25">
      <c r="A37" s="258"/>
      <c r="B37" s="259"/>
      <c r="C37" s="619" t="s">
        <v>300</v>
      </c>
      <c r="D37" s="619"/>
      <c r="E37" s="619"/>
      <c r="F37" s="619"/>
      <c r="G37" s="619"/>
    </row>
    <row r="38" spans="1:7" ht="14.25" customHeight="1" x14ac:dyDescent="0.25">
      <c r="A38" s="258"/>
      <c r="B38" s="259"/>
      <c r="C38" s="308" t="s">
        <v>302</v>
      </c>
      <c r="D38" s="308"/>
      <c r="E38" s="305" t="s">
        <v>303</v>
      </c>
      <c r="F38" s="308"/>
      <c r="G38" s="308"/>
    </row>
    <row r="39" spans="1:7" ht="14.25" customHeight="1" x14ac:dyDescent="0.25">
      <c r="A39" s="258"/>
      <c r="B39" s="259"/>
      <c r="C39" s="308" t="s">
        <v>305</v>
      </c>
      <c r="D39" s="308"/>
      <c r="E39" s="308"/>
      <c r="F39" s="308"/>
      <c r="G39" s="308"/>
    </row>
    <row r="40" spans="1:7" x14ac:dyDescent="0.25">
      <c r="A40" s="273"/>
      <c r="B40" s="259"/>
      <c r="C40" s="304"/>
      <c r="D40" s="305"/>
      <c r="E40" s="304"/>
      <c r="F40" s="306"/>
      <c r="G40" s="261"/>
    </row>
    <row r="41" spans="1:7" x14ac:dyDescent="0.25">
      <c r="A41" s="263" t="s">
        <v>234</v>
      </c>
      <c r="B41" s="264" t="s">
        <v>173</v>
      </c>
      <c r="C41" s="264" t="s">
        <v>289</v>
      </c>
      <c r="D41" s="307" t="s">
        <v>14</v>
      </c>
      <c r="E41" s="264">
        <v>1</v>
      </c>
      <c r="F41" s="319">
        <v>0</v>
      </c>
      <c r="G41" s="266">
        <f>E41*F41</f>
        <v>0</v>
      </c>
    </row>
    <row r="42" spans="1:7" ht="24.75" customHeight="1" x14ac:dyDescent="0.25">
      <c r="A42" s="258"/>
      <c r="B42" s="259"/>
      <c r="C42" s="619" t="s">
        <v>300</v>
      </c>
      <c r="D42" s="619"/>
      <c r="E42" s="619"/>
      <c r="F42" s="619"/>
      <c r="G42" s="619"/>
    </row>
    <row r="43" spans="1:7" s="92" customFormat="1" ht="14.25" customHeight="1" x14ac:dyDescent="0.25">
      <c r="A43" s="258"/>
      <c r="B43" s="259"/>
      <c r="C43" s="308" t="s">
        <v>304</v>
      </c>
      <c r="D43" s="308"/>
      <c r="E43" s="305" t="s">
        <v>171</v>
      </c>
      <c r="F43" s="308"/>
      <c r="G43" s="308"/>
    </row>
    <row r="44" spans="1:7" s="92" customFormat="1" ht="14.25" customHeight="1" x14ac:dyDescent="0.25">
      <c r="A44" s="258"/>
      <c r="B44" s="259"/>
      <c r="C44" s="308" t="s">
        <v>306</v>
      </c>
      <c r="D44" s="308"/>
      <c r="E44" s="308"/>
      <c r="F44" s="308"/>
      <c r="G44" s="308"/>
    </row>
    <row r="45" spans="1:7" x14ac:dyDescent="0.25">
      <c r="A45" s="273"/>
      <c r="B45" s="259"/>
      <c r="C45" s="304"/>
      <c r="D45" s="305"/>
      <c r="E45" s="304"/>
      <c r="F45" s="306"/>
      <c r="G45" s="261"/>
    </row>
    <row r="46" spans="1:7" x14ac:dyDescent="0.25">
      <c r="A46" s="263" t="s">
        <v>336</v>
      </c>
      <c r="B46" s="310" t="s">
        <v>898</v>
      </c>
      <c r="C46" s="264" t="s">
        <v>308</v>
      </c>
      <c r="D46" s="311" t="s">
        <v>14</v>
      </c>
      <c r="E46" s="310">
        <v>1</v>
      </c>
      <c r="F46" s="320">
        <v>0</v>
      </c>
      <c r="G46" s="312">
        <f>E46*F46</f>
        <v>0</v>
      </c>
    </row>
    <row r="47" spans="1:7" x14ac:dyDescent="0.25">
      <c r="A47" s="258"/>
      <c r="B47" s="259"/>
      <c r="C47" s="304" t="s">
        <v>899</v>
      </c>
      <c r="D47" s="305"/>
      <c r="E47" s="305"/>
      <c r="F47" s="306"/>
      <c r="G47" s="261"/>
    </row>
    <row r="48" spans="1:7" x14ac:dyDescent="0.25">
      <c r="A48" s="258"/>
      <c r="B48" s="259"/>
      <c r="C48" s="304" t="s">
        <v>307</v>
      </c>
      <c r="D48" s="259"/>
      <c r="E48" s="267"/>
      <c r="F48" s="261"/>
      <c r="G48" s="261"/>
    </row>
    <row r="49" spans="1:7" x14ac:dyDescent="0.25">
      <c r="A49" s="258"/>
      <c r="B49" s="259"/>
      <c r="C49" s="259"/>
      <c r="D49" s="259"/>
      <c r="E49" s="267"/>
      <c r="F49" s="261"/>
      <c r="G49" s="261"/>
    </row>
    <row r="50" spans="1:7" s="26" customFormat="1" x14ac:dyDescent="0.25">
      <c r="A50" s="263" t="s">
        <v>22</v>
      </c>
      <c r="B50" s="264"/>
      <c r="C50" s="313" t="s">
        <v>880</v>
      </c>
      <c r="D50" s="264"/>
      <c r="E50" s="307"/>
      <c r="F50" s="265"/>
      <c r="G50" s="266"/>
    </row>
    <row r="51" spans="1:7" s="116" customFormat="1" ht="15.75" customHeight="1" x14ac:dyDescent="0.25">
      <c r="A51" s="258"/>
      <c r="B51" s="259"/>
      <c r="C51" s="619" t="s">
        <v>881</v>
      </c>
      <c r="D51" s="619"/>
      <c r="E51" s="619"/>
      <c r="F51" s="619"/>
      <c r="G51" s="619"/>
    </row>
    <row r="52" spans="1:7" ht="15.75" customHeight="1" x14ac:dyDescent="0.25">
      <c r="A52" s="258"/>
      <c r="B52" s="259"/>
      <c r="C52" s="308" t="s">
        <v>311</v>
      </c>
      <c r="D52" s="308"/>
      <c r="E52" s="308"/>
      <c r="F52" s="308"/>
      <c r="G52" s="308"/>
    </row>
    <row r="53" spans="1:7" ht="15.75" customHeight="1" x14ac:dyDescent="0.25">
      <c r="A53" s="258"/>
      <c r="B53" s="259"/>
      <c r="C53" s="308" t="s">
        <v>312</v>
      </c>
      <c r="D53" s="308"/>
      <c r="E53" s="308"/>
      <c r="F53" s="308"/>
      <c r="G53" s="308"/>
    </row>
    <row r="54" spans="1:7" ht="15.75" customHeight="1" x14ac:dyDescent="0.25">
      <c r="A54" s="258"/>
      <c r="B54" s="259"/>
      <c r="C54" s="308" t="s">
        <v>313</v>
      </c>
      <c r="D54" s="308"/>
      <c r="E54" s="308"/>
      <c r="F54" s="308"/>
      <c r="G54" s="308"/>
    </row>
    <row r="55" spans="1:7" ht="32.25" customHeight="1" x14ac:dyDescent="0.25">
      <c r="A55" s="258"/>
      <c r="B55" s="259"/>
      <c r="C55" s="619" t="s">
        <v>314</v>
      </c>
      <c r="D55" s="619"/>
      <c r="E55" s="619"/>
      <c r="F55" s="619"/>
      <c r="G55" s="619"/>
    </row>
    <row r="56" spans="1:7" ht="15.75" customHeight="1" x14ac:dyDescent="0.25">
      <c r="A56" s="258"/>
      <c r="B56" s="259"/>
      <c r="C56" s="308" t="s">
        <v>315</v>
      </c>
      <c r="D56" s="308"/>
      <c r="E56" s="308"/>
      <c r="F56" s="308"/>
      <c r="G56" s="308"/>
    </row>
    <row r="57" spans="1:7" ht="15.75" customHeight="1" x14ac:dyDescent="0.25">
      <c r="A57" s="258"/>
      <c r="B57" s="259"/>
      <c r="C57" s="308" t="s">
        <v>316</v>
      </c>
      <c r="D57" s="308"/>
      <c r="E57" s="308"/>
      <c r="F57" s="308"/>
      <c r="G57" s="308"/>
    </row>
    <row r="58" spans="1:7" ht="15.75" customHeight="1" x14ac:dyDescent="0.25">
      <c r="A58" s="258"/>
      <c r="B58" s="259"/>
      <c r="C58" s="308" t="s">
        <v>317</v>
      </c>
      <c r="D58" s="308"/>
      <c r="E58" s="308"/>
      <c r="F58" s="308"/>
      <c r="G58" s="308"/>
    </row>
    <row r="59" spans="1:7" s="116" customFormat="1" ht="15.75" customHeight="1" x14ac:dyDescent="0.25">
      <c r="A59" s="258"/>
      <c r="B59" s="259"/>
      <c r="C59" s="308" t="s">
        <v>882</v>
      </c>
      <c r="D59" s="308"/>
      <c r="E59" s="308"/>
      <c r="F59" s="308"/>
      <c r="G59" s="308"/>
    </row>
    <row r="60" spans="1:7" s="26" customFormat="1" x14ac:dyDescent="0.25">
      <c r="A60" s="258"/>
      <c r="B60" s="259"/>
      <c r="C60" s="259" t="s">
        <v>74</v>
      </c>
      <c r="D60" s="259"/>
      <c r="E60" s="267"/>
      <c r="F60" s="261"/>
      <c r="G60" s="261"/>
    </row>
    <row r="61" spans="1:7" s="116" customFormat="1" ht="185.25" customHeight="1" x14ac:dyDescent="0.25">
      <c r="A61" s="258"/>
      <c r="B61" s="259"/>
      <c r="C61" s="619" t="s">
        <v>883</v>
      </c>
      <c r="D61" s="619"/>
      <c r="E61" s="619"/>
      <c r="F61" s="619"/>
      <c r="G61" s="619"/>
    </row>
    <row r="62" spans="1:7" s="116" customFormat="1" ht="12.75" customHeight="1" x14ac:dyDescent="0.25">
      <c r="A62" s="258"/>
      <c r="B62" s="259"/>
      <c r="C62" s="308" t="s">
        <v>884</v>
      </c>
      <c r="D62" s="308"/>
      <c r="E62" s="308"/>
      <c r="F62" s="308"/>
      <c r="G62" s="308"/>
    </row>
    <row r="63" spans="1:7" s="116" customFormat="1" ht="12.75" customHeight="1" x14ac:dyDescent="0.25">
      <c r="A63" s="258"/>
      <c r="B63" s="259"/>
      <c r="C63" s="308"/>
      <c r="D63" s="308"/>
      <c r="E63" s="308"/>
      <c r="F63" s="308"/>
      <c r="G63" s="308"/>
    </row>
    <row r="64" spans="1:7" s="77" customFormat="1" ht="28.5" customHeight="1" x14ac:dyDescent="0.25">
      <c r="A64" s="314" t="s">
        <v>337</v>
      </c>
      <c r="B64" s="315" t="s">
        <v>310</v>
      </c>
      <c r="C64" s="316" t="s">
        <v>885</v>
      </c>
      <c r="D64" s="303" t="s">
        <v>14</v>
      </c>
      <c r="E64" s="302">
        <v>1</v>
      </c>
      <c r="F64" s="318">
        <v>0</v>
      </c>
      <c r="G64" s="317">
        <f>E64*F64</f>
        <v>0</v>
      </c>
    </row>
    <row r="65" spans="1:7" ht="28.5" customHeight="1" x14ac:dyDescent="0.25">
      <c r="A65" s="258"/>
      <c r="B65" s="259"/>
      <c r="C65" s="308" t="s">
        <v>318</v>
      </c>
      <c r="D65" s="267"/>
      <c r="E65" s="259"/>
      <c r="F65" s="261"/>
      <c r="G65" s="261"/>
    </row>
    <row r="66" spans="1:7" x14ac:dyDescent="0.25">
      <c r="A66" s="258"/>
      <c r="B66" s="259"/>
      <c r="C66" s="260"/>
      <c r="D66" s="259"/>
      <c r="E66" s="259"/>
      <c r="F66" s="261"/>
      <c r="G66" s="262"/>
    </row>
    <row r="67" spans="1:7" s="90" customFormat="1" ht="32.25" customHeight="1" x14ac:dyDescent="0.25">
      <c r="A67" s="275" t="s">
        <v>24</v>
      </c>
      <c r="B67" s="276"/>
      <c r="C67" s="616" t="s">
        <v>109</v>
      </c>
      <c r="D67" s="616"/>
      <c r="E67" s="616"/>
      <c r="F67" s="616"/>
      <c r="G67" s="266">
        <v>0</v>
      </c>
    </row>
    <row r="68" spans="1:7" x14ac:dyDescent="0.25">
      <c r="A68" s="258"/>
      <c r="B68" s="259"/>
      <c r="C68" s="259"/>
      <c r="D68" s="259"/>
      <c r="E68" s="259"/>
      <c r="F68" s="261"/>
      <c r="G68" s="261"/>
    </row>
    <row r="69" spans="1:7" x14ac:dyDescent="0.25">
      <c r="A69" s="258"/>
      <c r="B69" s="259"/>
      <c r="C69" s="259"/>
      <c r="D69" s="259"/>
      <c r="E69" s="259"/>
      <c r="F69" s="261"/>
      <c r="G69" s="262"/>
    </row>
    <row r="70" spans="1:7" x14ac:dyDescent="0.25">
      <c r="A70" s="277"/>
      <c r="B70" s="278"/>
      <c r="C70" s="279" t="s">
        <v>333</v>
      </c>
      <c r="D70" s="278"/>
      <c r="E70" s="278"/>
      <c r="F70" s="280"/>
      <c r="G70" s="281">
        <f>SUM(G1:G69)</f>
        <v>0</v>
      </c>
    </row>
  </sheetData>
  <sheetProtection algorithmName="SHA-512" hashValue="uVRXW6/Efzv9hVhnvzSOqtitsdEPx3Fm/hq2jYnvcqZA+S84h5lTtgHBjTOBjGlBdC4yeg4cHmv6ke6he/z6CA==" saltValue="g1DZAjxxZnyXBITz/u5KaQ==" spinCount="100000" sheet="1" objects="1" scenarios="1"/>
  <mergeCells count="20">
    <mergeCell ref="C67:F67"/>
    <mergeCell ref="C27:G27"/>
    <mergeCell ref="C32:G32"/>
    <mergeCell ref="C37:G37"/>
    <mergeCell ref="C42:G42"/>
    <mergeCell ref="C51:G51"/>
    <mergeCell ref="C55:G55"/>
    <mergeCell ref="C61:G61"/>
    <mergeCell ref="C22:G22"/>
    <mergeCell ref="C4:G4"/>
    <mergeCell ref="C12:G12"/>
    <mergeCell ref="C13:G13"/>
    <mergeCell ref="C14:G14"/>
    <mergeCell ref="C15:G15"/>
    <mergeCell ref="C16:G16"/>
    <mergeCell ref="C17:G17"/>
    <mergeCell ref="C18:G18"/>
    <mergeCell ref="C19:G19"/>
    <mergeCell ref="C20:G20"/>
    <mergeCell ref="C21:G21"/>
  </mergeCells>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III.1 VRATA</oddHeader>
    <oddFooter>&amp;C&amp;10Prenova Centra za zobno in čeljustno ortopedijo, Stomatološka klinika UKC LJ&amp;R&amp;P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27"/>
  <sheetViews>
    <sheetView view="pageBreakPreview" topLeftCell="A10" zoomScaleNormal="100" zoomScaleSheetLayoutView="100" workbookViewId="0">
      <selection activeCell="G27" sqref="G27"/>
    </sheetView>
  </sheetViews>
  <sheetFormatPr defaultColWidth="11.42578125" defaultRowHeight="15" x14ac:dyDescent="0.25"/>
  <cols>
    <col min="1" max="1" width="5.85546875" style="98" customWidth="1"/>
    <col min="2" max="2" width="8.7109375" style="123" customWidth="1"/>
    <col min="3" max="3" width="34" style="123" customWidth="1"/>
    <col min="4" max="4" width="8.28515625" style="123" customWidth="1"/>
    <col min="5" max="5" width="9" style="123" customWidth="1"/>
    <col min="6" max="7" width="10.85546875" style="9"/>
  </cols>
  <sheetData>
    <row r="1" spans="1:7" ht="30" x14ac:dyDescent="0.25">
      <c r="A1" s="237" t="s">
        <v>84</v>
      </c>
      <c r="B1" s="237" t="s">
        <v>112</v>
      </c>
      <c r="C1" s="237" t="s">
        <v>86</v>
      </c>
      <c r="D1" s="237" t="s">
        <v>87</v>
      </c>
      <c r="E1" s="237" t="s">
        <v>88</v>
      </c>
      <c r="F1" s="173" t="s">
        <v>89</v>
      </c>
      <c r="G1" s="173" t="s">
        <v>90</v>
      </c>
    </row>
    <row r="2" spans="1:7" s="68" customFormat="1" x14ac:dyDescent="0.25">
      <c r="A2" s="238"/>
      <c r="B2" s="238"/>
      <c r="C2" s="321"/>
      <c r="D2" s="321"/>
      <c r="E2" s="321"/>
      <c r="F2" s="178"/>
      <c r="G2" s="178"/>
    </row>
    <row r="3" spans="1:7" ht="14.1" customHeight="1" x14ac:dyDescent="0.25">
      <c r="A3" s="322" t="s">
        <v>19</v>
      </c>
      <c r="B3" s="323"/>
      <c r="C3" s="620" t="s">
        <v>221</v>
      </c>
      <c r="D3" s="620"/>
      <c r="E3" s="620"/>
      <c r="F3" s="620"/>
      <c r="G3" s="324"/>
    </row>
    <row r="4" spans="1:7" ht="31.5" customHeight="1" x14ac:dyDescent="0.25">
      <c r="A4" s="325"/>
      <c r="B4" s="326"/>
      <c r="C4" s="624" t="s">
        <v>222</v>
      </c>
      <c r="D4" s="624"/>
      <c r="E4" s="624"/>
      <c r="F4" s="624"/>
      <c r="G4" s="189"/>
    </row>
    <row r="5" spans="1:7" s="68" customFormat="1" ht="19.5" customHeight="1" x14ac:dyDescent="0.25">
      <c r="A5" s="325"/>
      <c r="B5" s="327"/>
      <c r="C5" s="328" t="s">
        <v>223</v>
      </c>
      <c r="D5" s="189"/>
      <c r="E5" s="189"/>
      <c r="F5" s="189"/>
      <c r="G5" s="189"/>
    </row>
    <row r="6" spans="1:7" x14ac:dyDescent="0.25">
      <c r="A6" s="325"/>
      <c r="B6" s="329"/>
      <c r="C6" s="329"/>
      <c r="D6" s="329"/>
      <c r="E6" s="329"/>
      <c r="F6" s="330"/>
      <c r="G6" s="330"/>
    </row>
    <row r="7" spans="1:7" s="83" customFormat="1" ht="15.75" customHeight="1" x14ac:dyDescent="0.25">
      <c r="A7" s="187"/>
      <c r="B7" s="198" t="s">
        <v>864</v>
      </c>
      <c r="C7" s="200" t="s">
        <v>225</v>
      </c>
      <c r="D7" s="331" t="s">
        <v>14</v>
      </c>
      <c r="E7" s="331">
        <v>2</v>
      </c>
      <c r="F7" s="338">
        <v>0</v>
      </c>
      <c r="G7" s="332">
        <f>E7*F7</f>
        <v>0</v>
      </c>
    </row>
    <row r="8" spans="1:7" s="28" customFormat="1" x14ac:dyDescent="0.25">
      <c r="A8" s="205"/>
      <c r="B8" s="188"/>
      <c r="C8" s="188" t="s">
        <v>226</v>
      </c>
      <c r="D8" s="188"/>
      <c r="E8" s="188"/>
      <c r="F8" s="192"/>
      <c r="G8" s="192"/>
    </row>
    <row r="9" spans="1:7" s="28" customFormat="1" x14ac:dyDescent="0.25">
      <c r="A9" s="205"/>
      <c r="B9" s="188"/>
      <c r="C9" s="189" t="s">
        <v>174</v>
      </c>
      <c r="D9" s="188"/>
      <c r="E9" s="188"/>
      <c r="F9" s="192"/>
      <c r="G9" s="192"/>
    </row>
    <row r="10" spans="1:7" s="28" customFormat="1" x14ac:dyDescent="0.25">
      <c r="A10" s="205"/>
      <c r="B10" s="188"/>
      <c r="C10" s="188" t="s">
        <v>224</v>
      </c>
      <c r="D10" s="188"/>
      <c r="E10" s="188"/>
      <c r="F10" s="192"/>
      <c r="G10" s="192"/>
    </row>
    <row r="11" spans="1:7" s="80" customFormat="1" x14ac:dyDescent="0.25">
      <c r="A11" s="205"/>
      <c r="B11" s="188"/>
      <c r="C11" s="188"/>
      <c r="D11" s="188"/>
      <c r="E11" s="188"/>
      <c r="F11" s="192"/>
      <c r="G11" s="192"/>
    </row>
    <row r="12" spans="1:7" s="80" customFormat="1" x14ac:dyDescent="0.25">
      <c r="A12" s="205"/>
      <c r="B12" s="188" t="s">
        <v>865</v>
      </c>
      <c r="C12" s="333" t="s">
        <v>228</v>
      </c>
      <c r="D12" s="331" t="s">
        <v>14</v>
      </c>
      <c r="E12" s="331">
        <v>1</v>
      </c>
      <c r="F12" s="338">
        <v>0</v>
      </c>
      <c r="G12" s="332">
        <f>E12*F12</f>
        <v>0</v>
      </c>
    </row>
    <row r="13" spans="1:7" s="80" customFormat="1" x14ac:dyDescent="0.25">
      <c r="A13" s="205"/>
      <c r="B13" s="188"/>
      <c r="C13" s="188" t="s">
        <v>227</v>
      </c>
      <c r="D13" s="188"/>
      <c r="E13" s="188"/>
      <c r="F13" s="192"/>
      <c r="G13" s="192"/>
    </row>
    <row r="14" spans="1:7" s="80" customFormat="1" x14ac:dyDescent="0.25">
      <c r="A14" s="205"/>
      <c r="B14" s="188"/>
      <c r="C14" s="188" t="s">
        <v>174</v>
      </c>
      <c r="D14" s="188"/>
      <c r="E14" s="188"/>
      <c r="F14" s="192"/>
      <c r="G14" s="192"/>
    </row>
    <row r="15" spans="1:7" s="80" customFormat="1" x14ac:dyDescent="0.25">
      <c r="A15" s="205"/>
      <c r="B15" s="188"/>
      <c r="C15" s="188" t="s">
        <v>224</v>
      </c>
      <c r="D15" s="188"/>
      <c r="E15" s="188"/>
      <c r="F15" s="192"/>
      <c r="G15" s="192"/>
    </row>
    <row r="16" spans="1:7" s="85" customFormat="1" x14ac:dyDescent="0.25">
      <c r="A16" s="205"/>
      <c r="B16" s="188"/>
      <c r="C16" s="188"/>
      <c r="D16" s="188"/>
      <c r="E16" s="188"/>
      <c r="F16" s="192"/>
      <c r="G16" s="192"/>
    </row>
    <row r="17" spans="1:7" s="68" customFormat="1" ht="30.75" customHeight="1" x14ac:dyDescent="0.25">
      <c r="A17" s="322" t="s">
        <v>22</v>
      </c>
      <c r="B17" s="323"/>
      <c r="C17" s="620" t="s">
        <v>268</v>
      </c>
      <c r="D17" s="620"/>
      <c r="E17" s="620"/>
      <c r="F17" s="620"/>
      <c r="G17" s="324"/>
    </row>
    <row r="18" spans="1:7" s="68" customFormat="1" ht="77.25" customHeight="1" x14ac:dyDescent="0.25">
      <c r="A18" s="325"/>
      <c r="B18" s="326"/>
      <c r="C18" s="624" t="s">
        <v>269</v>
      </c>
      <c r="D18" s="624"/>
      <c r="E18" s="624"/>
      <c r="F18" s="624"/>
      <c r="G18" s="189"/>
    </row>
    <row r="19" spans="1:7" s="68" customFormat="1" ht="17.25" customHeight="1" x14ac:dyDescent="0.25">
      <c r="A19" s="325"/>
      <c r="B19" s="326"/>
      <c r="C19" s="188" t="s">
        <v>271</v>
      </c>
      <c r="D19" s="189"/>
      <c r="E19" s="189"/>
      <c r="F19" s="189"/>
      <c r="G19" s="189"/>
    </row>
    <row r="20" spans="1:7" s="85" customFormat="1" x14ac:dyDescent="0.25">
      <c r="A20" s="205"/>
      <c r="B20" s="188"/>
      <c r="C20" s="188"/>
      <c r="D20" s="198" t="s">
        <v>40</v>
      </c>
      <c r="E20" s="198">
        <v>22.45</v>
      </c>
      <c r="F20" s="339">
        <v>0</v>
      </c>
      <c r="G20" s="334">
        <f>E20*F20</f>
        <v>0</v>
      </c>
    </row>
    <row r="21" spans="1:7" s="85" customFormat="1" x14ac:dyDescent="0.25">
      <c r="A21" s="205"/>
      <c r="B21" s="188"/>
      <c r="C21" s="188"/>
      <c r="D21" s="198"/>
      <c r="E21" s="198"/>
      <c r="F21" s="334"/>
      <c r="G21" s="334"/>
    </row>
    <row r="22" spans="1:7" s="68" customFormat="1" ht="17.25" customHeight="1" x14ac:dyDescent="0.25">
      <c r="A22" s="322" t="s">
        <v>24</v>
      </c>
      <c r="B22" s="323"/>
      <c r="C22" s="603" t="s">
        <v>270</v>
      </c>
      <c r="D22" s="603"/>
      <c r="E22" s="603"/>
      <c r="F22" s="603"/>
      <c r="G22" s="623"/>
    </row>
    <row r="23" spans="1:7" s="68" customFormat="1" ht="55.5" customHeight="1" x14ac:dyDescent="0.25">
      <c r="A23" s="325"/>
      <c r="B23" s="326"/>
      <c r="C23" s="621" t="s">
        <v>273</v>
      </c>
      <c r="D23" s="622"/>
      <c r="E23" s="622"/>
      <c r="F23" s="622"/>
      <c r="G23" s="622"/>
    </row>
    <row r="24" spans="1:7" s="68" customFormat="1" ht="17.25" customHeight="1" x14ac:dyDescent="0.25">
      <c r="A24" s="325"/>
      <c r="B24" s="326"/>
      <c r="C24" s="188" t="s">
        <v>272</v>
      </c>
      <c r="D24" s="189"/>
      <c r="E24" s="189"/>
      <c r="F24" s="189"/>
      <c r="G24" s="189"/>
    </row>
    <row r="25" spans="1:7" s="85" customFormat="1" x14ac:dyDescent="0.25">
      <c r="A25" s="205"/>
      <c r="B25" s="188"/>
      <c r="C25" s="188"/>
      <c r="D25" s="198" t="s">
        <v>40</v>
      </c>
      <c r="E25" s="198">
        <v>13.4</v>
      </c>
      <c r="F25" s="339">
        <v>0</v>
      </c>
      <c r="G25" s="334">
        <f>E25*F25</f>
        <v>0</v>
      </c>
    </row>
    <row r="26" spans="1:7" s="122" customFormat="1" x14ac:dyDescent="0.25">
      <c r="A26" s="205"/>
      <c r="B26" s="188"/>
      <c r="C26" s="188"/>
      <c r="D26" s="198"/>
      <c r="E26" s="198"/>
      <c r="F26" s="334"/>
      <c r="G26" s="334"/>
    </row>
    <row r="27" spans="1:7" x14ac:dyDescent="0.25">
      <c r="A27" s="336"/>
      <c r="B27" s="249"/>
      <c r="C27" s="337" t="s">
        <v>175</v>
      </c>
      <c r="D27" s="249"/>
      <c r="E27" s="249"/>
      <c r="F27" s="251"/>
      <c r="G27" s="252">
        <f>SUM(G3:G25)</f>
        <v>0</v>
      </c>
    </row>
  </sheetData>
  <sheetProtection algorithmName="SHA-512" hashValue="WEKbi/enRt6IfqwArYsAsNCWR3t+UpCSd+8SMaafEyqlKVPXr0w30j95iyOOc7MBb+Q44OPsjr5WB6f+l7EteQ==" saltValue="pv/iJ7XKfz3ZINmfn9FmwA==" spinCount="100000" sheet="1" objects="1" scenarios="1"/>
  <mergeCells count="6">
    <mergeCell ref="C3:F3"/>
    <mergeCell ref="C23:G23"/>
    <mergeCell ref="C22:G22"/>
    <mergeCell ref="C4:F4"/>
    <mergeCell ref="C18:F18"/>
    <mergeCell ref="C17:F17"/>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III.2 OKNA, nadsvetlobe</oddHeader>
    <oddFooter>&amp;C&amp;10Prenova Centra za zobno in čeljustno ortopedijo, Stomatološka klinika UKC LJ&amp;R&amp;P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39"/>
  <sheetViews>
    <sheetView view="pageBreakPreview" topLeftCell="A19" zoomScaleNormal="100" zoomScaleSheetLayoutView="100" workbookViewId="0">
      <selection activeCell="G37" sqref="G37"/>
    </sheetView>
  </sheetViews>
  <sheetFormatPr defaultColWidth="10.85546875" defaultRowHeight="15" x14ac:dyDescent="0.25"/>
  <cols>
    <col min="1" max="1" width="5.85546875" style="105" customWidth="1"/>
    <col min="2" max="2" width="8.7109375" style="123" customWidth="1"/>
    <col min="3" max="3" width="31.5703125" style="123" customWidth="1"/>
    <col min="4" max="4" width="8.28515625" style="123" customWidth="1"/>
    <col min="5" max="5" width="9" style="18" customWidth="1"/>
    <col min="6" max="6" width="10.85546875" style="9"/>
    <col min="7" max="7" width="13.140625" style="9" customWidth="1"/>
    <col min="8" max="16384" width="10.85546875" style="1"/>
  </cols>
  <sheetData>
    <row r="1" spans="1:8" ht="30" x14ac:dyDescent="0.25">
      <c r="A1" s="237" t="s">
        <v>84</v>
      </c>
      <c r="B1" s="237" t="s">
        <v>92</v>
      </c>
      <c r="C1" s="237" t="s">
        <v>86</v>
      </c>
      <c r="D1" s="237" t="s">
        <v>87</v>
      </c>
      <c r="E1" s="172" t="s">
        <v>88</v>
      </c>
      <c r="F1" s="173" t="s">
        <v>89</v>
      </c>
      <c r="G1" s="173" t="s">
        <v>90</v>
      </c>
    </row>
    <row r="2" spans="1:8" s="40" customFormat="1" x14ac:dyDescent="0.25">
      <c r="A2" s="238"/>
      <c r="B2" s="238"/>
      <c r="C2" s="238"/>
      <c r="D2" s="238"/>
      <c r="E2" s="343"/>
      <c r="F2" s="239"/>
      <c r="G2" s="239"/>
    </row>
    <row r="3" spans="1:8" x14ac:dyDescent="0.25">
      <c r="A3" s="201" t="s">
        <v>19</v>
      </c>
      <c r="B3" s="202"/>
      <c r="C3" s="206" t="s">
        <v>482</v>
      </c>
      <c r="D3" s="202"/>
      <c r="E3" s="208"/>
      <c r="F3" s="209"/>
      <c r="G3" s="210"/>
    </row>
    <row r="4" spans="1:8" s="40" customFormat="1" ht="14.25" customHeight="1" x14ac:dyDescent="0.25">
      <c r="A4" s="201" t="s">
        <v>231</v>
      </c>
      <c r="B4" s="202"/>
      <c r="C4" s="620" t="s">
        <v>115</v>
      </c>
      <c r="D4" s="620"/>
      <c r="E4" s="620"/>
      <c r="F4" s="620"/>
      <c r="G4" s="626"/>
    </row>
    <row r="5" spans="1:8" s="40" customFormat="1" ht="61.5" customHeight="1" x14ac:dyDescent="0.25">
      <c r="A5" s="187"/>
      <c r="B5" s="188"/>
      <c r="C5" s="627" t="s">
        <v>168</v>
      </c>
      <c r="D5" s="627"/>
      <c r="E5" s="627"/>
      <c r="F5" s="627"/>
      <c r="G5" s="627"/>
    </row>
    <row r="6" spans="1:8" s="40" customFormat="1" x14ac:dyDescent="0.25">
      <c r="A6" s="187"/>
      <c r="B6" s="188"/>
      <c r="C6" s="188" t="s">
        <v>73</v>
      </c>
      <c r="D6" s="190" t="s">
        <v>28</v>
      </c>
      <c r="E6" s="344">
        <v>18.2</v>
      </c>
      <c r="F6" s="340">
        <v>0</v>
      </c>
      <c r="G6" s="345">
        <f>E6*F6</f>
        <v>0</v>
      </c>
      <c r="H6" s="55"/>
    </row>
    <row r="7" spans="1:8" s="40" customFormat="1" x14ac:dyDescent="0.25">
      <c r="A7" s="187"/>
      <c r="B7" s="188"/>
      <c r="C7" s="188"/>
      <c r="D7" s="188"/>
      <c r="E7" s="191"/>
      <c r="F7" s="192"/>
      <c r="G7" s="192"/>
    </row>
    <row r="8" spans="1:8" ht="17.25" customHeight="1" x14ac:dyDescent="0.25">
      <c r="A8" s="201" t="s">
        <v>232</v>
      </c>
      <c r="B8" s="202"/>
      <c r="C8" s="592" t="s">
        <v>177</v>
      </c>
      <c r="D8" s="592"/>
      <c r="E8" s="592"/>
      <c r="F8" s="592"/>
      <c r="G8" s="625"/>
    </row>
    <row r="9" spans="1:8" s="67" customFormat="1" ht="73.5" customHeight="1" x14ac:dyDescent="0.25">
      <c r="A9" s="187"/>
      <c r="B9" s="188"/>
      <c r="C9" s="627" t="s">
        <v>351</v>
      </c>
      <c r="D9" s="627"/>
      <c r="E9" s="627"/>
      <c r="F9" s="627"/>
      <c r="G9" s="627"/>
    </row>
    <row r="10" spans="1:8" s="85" customFormat="1" x14ac:dyDescent="0.25">
      <c r="A10" s="187"/>
      <c r="B10" s="188"/>
      <c r="C10" s="188" t="s">
        <v>274</v>
      </c>
      <c r="D10" s="214" t="s">
        <v>28</v>
      </c>
      <c r="E10" s="344">
        <v>34.549999999999997</v>
      </c>
      <c r="F10" s="340">
        <v>0</v>
      </c>
      <c r="G10" s="345">
        <f>E10*F10</f>
        <v>0</v>
      </c>
    </row>
    <row r="11" spans="1:8" s="85" customFormat="1" x14ac:dyDescent="0.25">
      <c r="A11" s="187"/>
      <c r="B11" s="188"/>
      <c r="C11" s="188" t="s">
        <v>275</v>
      </c>
      <c r="D11" s="190" t="s">
        <v>28</v>
      </c>
      <c r="E11" s="346">
        <v>24.1</v>
      </c>
      <c r="F11" s="341">
        <v>0</v>
      </c>
      <c r="G11" s="347">
        <f>E11*F11</f>
        <v>0</v>
      </c>
    </row>
    <row r="12" spans="1:8" s="104" customFormat="1" x14ac:dyDescent="0.25">
      <c r="A12" s="187"/>
      <c r="B12" s="188"/>
      <c r="C12" s="188"/>
      <c r="D12" s="190"/>
      <c r="E12" s="346"/>
      <c r="F12" s="347"/>
      <c r="G12" s="347"/>
    </row>
    <row r="13" spans="1:8" s="104" customFormat="1" x14ac:dyDescent="0.25">
      <c r="A13" s="201" t="s">
        <v>22</v>
      </c>
      <c r="B13" s="202"/>
      <c r="C13" s="206" t="s">
        <v>483</v>
      </c>
      <c r="D13" s="207"/>
      <c r="E13" s="348"/>
      <c r="F13" s="349"/>
      <c r="G13" s="350"/>
    </row>
    <row r="14" spans="1:8" s="103" customFormat="1" ht="33" customHeight="1" x14ac:dyDescent="0.25">
      <c r="A14" s="187"/>
      <c r="B14" s="188"/>
      <c r="C14" s="612" t="s">
        <v>514</v>
      </c>
      <c r="D14" s="612"/>
      <c r="E14" s="612"/>
      <c r="F14" s="612"/>
      <c r="G14" s="612"/>
    </row>
    <row r="15" spans="1:8" s="104" customFormat="1" x14ac:dyDescent="0.25">
      <c r="A15" s="187"/>
      <c r="B15" s="188"/>
      <c r="C15" s="188"/>
      <c r="D15" s="190" t="s">
        <v>28</v>
      </c>
      <c r="E15" s="346">
        <v>9.5500000000000007</v>
      </c>
      <c r="F15" s="341">
        <v>0</v>
      </c>
      <c r="G15" s="347">
        <f>E15*F15</f>
        <v>0</v>
      </c>
    </row>
    <row r="16" spans="1:8" s="104" customFormat="1" x14ac:dyDescent="0.25">
      <c r="A16" s="187"/>
      <c r="B16" s="188"/>
      <c r="C16" s="188" t="s">
        <v>509</v>
      </c>
      <c r="D16" s="190" t="s">
        <v>510</v>
      </c>
      <c r="E16" s="346">
        <v>0.35</v>
      </c>
      <c r="F16" s="347"/>
      <c r="G16" s="347"/>
    </row>
    <row r="17" spans="1:7" s="104" customFormat="1" x14ac:dyDescent="0.25">
      <c r="A17" s="187"/>
      <c r="B17" s="188"/>
      <c r="C17" s="188" t="s">
        <v>511</v>
      </c>
      <c r="D17" s="190" t="s">
        <v>513</v>
      </c>
      <c r="E17" s="346">
        <v>7.85</v>
      </c>
      <c r="F17" s="347"/>
      <c r="G17" s="347"/>
    </row>
    <row r="18" spans="1:7" s="104" customFormat="1" x14ac:dyDescent="0.25">
      <c r="A18" s="187"/>
      <c r="B18" s="188"/>
      <c r="C18" s="188" t="s">
        <v>512</v>
      </c>
      <c r="D18" s="190" t="s">
        <v>510</v>
      </c>
      <c r="E18" s="346">
        <v>1.35</v>
      </c>
      <c r="F18" s="347"/>
      <c r="G18" s="347"/>
    </row>
    <row r="19" spans="1:7" s="104" customFormat="1" x14ac:dyDescent="0.25">
      <c r="A19" s="187"/>
      <c r="B19" s="188"/>
      <c r="C19" s="188"/>
      <c r="D19" s="190"/>
      <c r="E19" s="346"/>
      <c r="F19" s="347"/>
      <c r="G19" s="347"/>
    </row>
    <row r="20" spans="1:7" s="104" customFormat="1" x14ac:dyDescent="0.25">
      <c r="A20" s="201" t="s">
        <v>24</v>
      </c>
      <c r="B20" s="202"/>
      <c r="C20" s="351" t="s">
        <v>862</v>
      </c>
      <c r="D20" s="207"/>
      <c r="E20" s="348"/>
      <c r="F20" s="349"/>
      <c r="G20" s="350"/>
    </row>
    <row r="21" spans="1:7" s="106" customFormat="1" ht="12.75" customHeight="1" x14ac:dyDescent="0.25">
      <c r="A21" s="187"/>
      <c r="B21" s="188"/>
      <c r="C21" s="352"/>
      <c r="D21" s="352"/>
      <c r="E21" s="352"/>
      <c r="F21" s="352"/>
      <c r="G21" s="352"/>
    </row>
    <row r="22" spans="1:7" s="107" customFormat="1" ht="46.5" customHeight="1" x14ac:dyDescent="0.25">
      <c r="A22" s="353" t="s">
        <v>459</v>
      </c>
      <c r="B22" s="182"/>
      <c r="C22" s="620" t="s">
        <v>892</v>
      </c>
      <c r="D22" s="620"/>
      <c r="E22" s="620"/>
      <c r="F22" s="620"/>
      <c r="G22" s="626"/>
    </row>
    <row r="23" spans="1:7" s="107" customFormat="1" ht="15.75" customHeight="1" x14ac:dyDescent="0.25">
      <c r="A23" s="194"/>
      <c r="B23" s="188"/>
      <c r="C23" s="352" t="s">
        <v>526</v>
      </c>
      <c r="D23" s="214" t="s">
        <v>28</v>
      </c>
      <c r="E23" s="344">
        <v>12.9</v>
      </c>
      <c r="F23" s="340">
        <v>0</v>
      </c>
      <c r="G23" s="345">
        <f>E23*F23</f>
        <v>0</v>
      </c>
    </row>
    <row r="24" spans="1:7" s="107" customFormat="1" ht="15.75" customHeight="1" x14ac:dyDescent="0.25">
      <c r="A24" s="187"/>
      <c r="B24" s="188"/>
      <c r="C24" s="354" t="s">
        <v>878</v>
      </c>
      <c r="D24" s="352"/>
      <c r="E24" s="352"/>
      <c r="F24" s="352"/>
      <c r="G24" s="352"/>
    </row>
    <row r="25" spans="1:7" s="106" customFormat="1" ht="30.75" customHeight="1" x14ac:dyDescent="0.25">
      <c r="A25" s="187"/>
      <c r="B25" s="188"/>
      <c r="C25" s="352" t="s">
        <v>879</v>
      </c>
      <c r="D25" s="352"/>
      <c r="E25" s="352"/>
      <c r="F25" s="352"/>
      <c r="G25" s="352"/>
    </row>
    <row r="26" spans="1:7" s="116" customFormat="1" ht="20.25" customHeight="1" x14ac:dyDescent="0.25">
      <c r="A26" s="187"/>
      <c r="B26" s="188"/>
      <c r="C26" s="352"/>
      <c r="D26" s="352"/>
      <c r="E26" s="352"/>
      <c r="F26" s="352"/>
      <c r="G26" s="352"/>
    </row>
    <row r="27" spans="1:7" s="116" customFormat="1" ht="16.5" customHeight="1" x14ac:dyDescent="0.25">
      <c r="A27" s="355" t="s">
        <v>890</v>
      </c>
      <c r="B27" s="356"/>
      <c r="C27" s="227" t="s">
        <v>891</v>
      </c>
      <c r="D27" s="357"/>
      <c r="E27" s="227"/>
      <c r="F27" s="358"/>
      <c r="G27" s="359"/>
    </row>
    <row r="28" spans="1:7" s="116" customFormat="1" ht="16.5" customHeight="1" x14ac:dyDescent="0.25">
      <c r="A28" s="355"/>
      <c r="B28" s="227"/>
      <c r="C28" s="227" t="s">
        <v>524</v>
      </c>
      <c r="D28" s="360"/>
      <c r="E28" s="360"/>
      <c r="F28" s="360"/>
      <c r="G28" s="361"/>
    </row>
    <row r="29" spans="1:7" s="116" customFormat="1" ht="16.5" customHeight="1" x14ac:dyDescent="0.25">
      <c r="A29" s="362"/>
      <c r="B29" s="229"/>
      <c r="C29" s="229" t="s">
        <v>845</v>
      </c>
      <c r="D29" s="363" t="s">
        <v>14</v>
      </c>
      <c r="E29" s="364">
        <v>1</v>
      </c>
      <c r="F29" s="342">
        <v>0</v>
      </c>
      <c r="G29" s="232">
        <f>E29*F29</f>
        <v>0</v>
      </c>
    </row>
    <row r="30" spans="1:7" s="104" customFormat="1" x14ac:dyDescent="0.25">
      <c r="A30" s="187"/>
      <c r="B30" s="188"/>
      <c r="C30" s="188"/>
      <c r="D30" s="190"/>
      <c r="E30" s="346"/>
      <c r="F30" s="347"/>
      <c r="G30" s="347"/>
    </row>
    <row r="31" spans="1:7" s="104" customFormat="1" x14ac:dyDescent="0.25">
      <c r="A31" s="201" t="s">
        <v>27</v>
      </c>
      <c r="B31" s="202"/>
      <c r="C31" s="206" t="s">
        <v>484</v>
      </c>
      <c r="D31" s="207"/>
      <c r="E31" s="348"/>
      <c r="F31" s="349"/>
      <c r="G31" s="350"/>
    </row>
    <row r="32" spans="1:7" s="103" customFormat="1" ht="17.25" customHeight="1" x14ac:dyDescent="0.25">
      <c r="A32" s="187"/>
      <c r="B32" s="188"/>
      <c r="C32" s="612" t="s">
        <v>485</v>
      </c>
      <c r="D32" s="612"/>
      <c r="E32" s="612"/>
      <c r="F32" s="612"/>
      <c r="G32" s="612"/>
    </row>
    <row r="33" spans="1:8" s="103" customFormat="1" x14ac:dyDescent="0.25">
      <c r="A33" s="187"/>
      <c r="B33" s="188"/>
      <c r="C33" s="188" t="s">
        <v>486</v>
      </c>
      <c r="D33" s="190" t="s">
        <v>14</v>
      </c>
      <c r="E33" s="346">
        <v>2</v>
      </c>
      <c r="F33" s="341">
        <v>0</v>
      </c>
      <c r="G33" s="347">
        <f>E33*F33</f>
        <v>0</v>
      </c>
      <c r="H33" s="55"/>
    </row>
    <row r="34" spans="1:8" s="103" customFormat="1" x14ac:dyDescent="0.25">
      <c r="A34" s="187"/>
      <c r="B34" s="188"/>
      <c r="C34" s="352" t="s">
        <v>515</v>
      </c>
      <c r="D34" s="190"/>
      <c r="E34" s="346"/>
      <c r="F34" s="347"/>
      <c r="G34" s="347"/>
      <c r="H34" s="55"/>
    </row>
    <row r="35" spans="1:8" s="104" customFormat="1" x14ac:dyDescent="0.25">
      <c r="A35" s="187"/>
      <c r="B35" s="188"/>
      <c r="C35" s="352" t="s">
        <v>516</v>
      </c>
      <c r="D35" s="190"/>
      <c r="E35" s="346"/>
      <c r="F35" s="347"/>
      <c r="G35" s="347"/>
    </row>
    <row r="36" spans="1:8" s="95" customFormat="1" x14ac:dyDescent="0.25">
      <c r="A36" s="187"/>
      <c r="B36" s="188"/>
      <c r="C36" s="188"/>
      <c r="D36" s="190"/>
      <c r="E36" s="346"/>
      <c r="F36" s="347"/>
      <c r="G36" s="347"/>
    </row>
    <row r="37" spans="1:8" s="93" customFormat="1" ht="28.5" customHeight="1" x14ac:dyDescent="0.25">
      <c r="A37" s="365" t="s">
        <v>41</v>
      </c>
      <c r="B37" s="366"/>
      <c r="C37" s="620" t="s">
        <v>109</v>
      </c>
      <c r="D37" s="620"/>
      <c r="E37" s="620"/>
      <c r="F37" s="620"/>
      <c r="G37" s="210">
        <f>SUM(G6:G36)*0.05</f>
        <v>0</v>
      </c>
    </row>
    <row r="38" spans="1:8" x14ac:dyDescent="0.25">
      <c r="A38" s="187"/>
      <c r="B38" s="188"/>
      <c r="C38" s="188"/>
      <c r="D38" s="190"/>
      <c r="E38" s="191"/>
      <c r="F38" s="192"/>
      <c r="G38" s="192"/>
    </row>
    <row r="39" spans="1:8" s="11" customFormat="1" x14ac:dyDescent="0.25">
      <c r="A39" s="367"/>
      <c r="B39" s="337"/>
      <c r="C39" s="337" t="s">
        <v>518</v>
      </c>
      <c r="D39" s="337"/>
      <c r="E39" s="235"/>
      <c r="F39" s="252"/>
      <c r="G39" s="252">
        <f>SUM(G1:G37)</f>
        <v>0</v>
      </c>
    </row>
  </sheetData>
  <sheetProtection algorithmName="SHA-512" hashValue="c5IbceNfPSiu5/1elNuVed7R+r/Y5LdjRAb0O0cC1T0sHQCwfLClh3caFLzz8uUshmww/Di+pcmRxQGEdKTjVg==" saltValue="q71HoPs3dLS9N+D/az0h5w==" spinCount="100000" sheet="1" objects="1" scenarios="1"/>
  <mergeCells count="8">
    <mergeCell ref="C37:F37"/>
    <mergeCell ref="C8:G8"/>
    <mergeCell ref="C4:G4"/>
    <mergeCell ref="C5:G5"/>
    <mergeCell ref="C9:G9"/>
    <mergeCell ref="C32:G32"/>
    <mergeCell ref="C14:G14"/>
    <mergeCell ref="C22:G22"/>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IV.   SUHOMONTAŽNA DELA</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35"/>
  <sheetViews>
    <sheetView view="pageBreakPreview" topLeftCell="B16" zoomScaleNormal="100" zoomScaleSheetLayoutView="100" zoomScalePageLayoutView="120" workbookViewId="0">
      <selection activeCell="G35" sqref="G35"/>
    </sheetView>
  </sheetViews>
  <sheetFormatPr defaultColWidth="10.85546875" defaultRowHeight="15" x14ac:dyDescent="0.25"/>
  <cols>
    <col min="1" max="1" width="5.85546875" style="4" customWidth="1"/>
    <col min="2" max="2" width="8.7109375" style="116" customWidth="1"/>
    <col min="3" max="3" width="34.140625" style="116" customWidth="1"/>
    <col min="4" max="4" width="6.28515625" style="5" customWidth="1"/>
    <col min="5" max="5" width="9" style="16" customWidth="1"/>
    <col min="6" max="6" width="9.28515625" style="10" customWidth="1"/>
    <col min="7" max="7" width="13.140625" style="10" customWidth="1"/>
    <col min="8" max="16384" width="10.85546875" style="1"/>
  </cols>
  <sheetData>
    <row r="1" spans="1:7" ht="30" x14ac:dyDescent="0.25">
      <c r="A1" s="12" t="s">
        <v>84</v>
      </c>
      <c r="B1" s="171" t="s">
        <v>92</v>
      </c>
      <c r="C1" s="171" t="s">
        <v>86</v>
      </c>
      <c r="D1" s="368" t="s">
        <v>87</v>
      </c>
      <c r="E1" s="369" t="s">
        <v>88</v>
      </c>
      <c r="F1" s="173" t="s">
        <v>89</v>
      </c>
      <c r="G1" s="174" t="s">
        <v>116</v>
      </c>
    </row>
    <row r="2" spans="1:7" x14ac:dyDescent="0.25">
      <c r="B2" s="194"/>
      <c r="C2" s="628"/>
      <c r="D2" s="629"/>
      <c r="E2" s="629"/>
      <c r="F2" s="629"/>
      <c r="G2" s="629"/>
    </row>
    <row r="3" spans="1:7" s="84" customFormat="1" x14ac:dyDescent="0.25">
      <c r="A3" s="128" t="s">
        <v>19</v>
      </c>
      <c r="B3" s="182"/>
      <c r="C3" s="371" t="s">
        <v>801</v>
      </c>
      <c r="D3" s="217"/>
      <c r="E3" s="372"/>
      <c r="F3" s="372"/>
      <c r="G3" s="373"/>
    </row>
    <row r="4" spans="1:7" s="79" customFormat="1" x14ac:dyDescent="0.25">
      <c r="A4" s="123"/>
      <c r="B4" s="188"/>
      <c r="C4" s="622" t="s">
        <v>242</v>
      </c>
      <c r="D4" s="605"/>
      <c r="E4" s="605"/>
      <c r="F4" s="605"/>
      <c r="G4" s="605"/>
    </row>
    <row r="5" spans="1:7" s="79" customFormat="1" ht="42.75" customHeight="1" x14ac:dyDescent="0.25">
      <c r="A5" s="105"/>
      <c r="B5" s="188"/>
      <c r="C5" s="622" t="s">
        <v>243</v>
      </c>
      <c r="D5" s="605"/>
      <c r="E5" s="605"/>
      <c r="F5" s="605"/>
      <c r="G5" s="605"/>
    </row>
    <row r="6" spans="1:7" s="87" customFormat="1" ht="63.75" customHeight="1" x14ac:dyDescent="0.25">
      <c r="A6" s="105"/>
      <c r="B6" s="198"/>
      <c r="C6" s="604" t="s">
        <v>244</v>
      </c>
      <c r="D6" s="613"/>
      <c r="E6" s="613"/>
      <c r="F6" s="613"/>
      <c r="G6" s="613"/>
    </row>
    <row r="7" spans="1:7" s="26" customFormat="1" ht="18.75" customHeight="1" x14ac:dyDescent="0.25">
      <c r="A7" s="4"/>
      <c r="B7" s="194"/>
      <c r="C7" s="604" t="s">
        <v>245</v>
      </c>
      <c r="D7" s="613"/>
      <c r="E7" s="613"/>
      <c r="F7" s="613"/>
      <c r="G7" s="613"/>
    </row>
    <row r="8" spans="1:7" s="26" customFormat="1" x14ac:dyDescent="0.25">
      <c r="A8" s="4"/>
      <c r="B8" s="194"/>
      <c r="C8" s="188"/>
      <c r="D8" s="214" t="s">
        <v>28</v>
      </c>
      <c r="E8" s="374">
        <v>10.3</v>
      </c>
      <c r="F8" s="169">
        <v>0</v>
      </c>
      <c r="G8" s="216">
        <f>E8*F8</f>
        <v>0</v>
      </c>
    </row>
    <row r="9" spans="1:7" s="26" customFormat="1" x14ac:dyDescent="0.25">
      <c r="A9" s="4"/>
      <c r="B9" s="194"/>
      <c r="C9" s="188" t="s">
        <v>280</v>
      </c>
      <c r="D9" s="190"/>
      <c r="E9" s="375"/>
      <c r="F9" s="192"/>
      <c r="G9" s="192"/>
    </row>
    <row r="10" spans="1:7" s="84" customFormat="1" ht="18" customHeight="1" x14ac:dyDescent="0.25">
      <c r="A10" s="4"/>
      <c r="B10" s="376" t="s">
        <v>246</v>
      </c>
      <c r="C10" s="377" t="s">
        <v>260</v>
      </c>
      <c r="D10" s="378" t="s">
        <v>28</v>
      </c>
      <c r="E10" s="379">
        <v>0.28000000000000003</v>
      </c>
      <c r="F10" s="379"/>
      <c r="G10" s="379"/>
    </row>
    <row r="11" spans="1:7" s="84" customFormat="1" ht="18" customHeight="1" x14ac:dyDescent="0.25">
      <c r="A11" s="4"/>
      <c r="B11" s="376" t="s">
        <v>247</v>
      </c>
      <c r="C11" s="377" t="s">
        <v>574</v>
      </c>
      <c r="D11" s="378" t="s">
        <v>28</v>
      </c>
      <c r="E11" s="379">
        <v>0.95</v>
      </c>
      <c r="F11" s="379"/>
      <c r="G11" s="379"/>
    </row>
    <row r="12" spans="1:7" s="84" customFormat="1" ht="16.5" customHeight="1" x14ac:dyDescent="0.25">
      <c r="A12" s="4"/>
      <c r="B12" s="376" t="s">
        <v>248</v>
      </c>
      <c r="C12" s="377" t="s">
        <v>261</v>
      </c>
      <c r="D12" s="378" t="s">
        <v>28</v>
      </c>
      <c r="E12" s="379">
        <v>0.22</v>
      </c>
      <c r="F12" s="379"/>
      <c r="G12" s="379"/>
    </row>
    <row r="13" spans="1:7" s="84" customFormat="1" ht="19.5" customHeight="1" x14ac:dyDescent="0.25">
      <c r="A13" s="4"/>
      <c r="B13" s="376" t="s">
        <v>249</v>
      </c>
      <c r="C13" s="377" t="s">
        <v>575</v>
      </c>
      <c r="D13" s="378" t="s">
        <v>28</v>
      </c>
      <c r="E13" s="379">
        <v>0.25</v>
      </c>
      <c r="F13" s="379"/>
      <c r="G13" s="379"/>
    </row>
    <row r="14" spans="1:7" s="84" customFormat="1" ht="15.75" customHeight="1" x14ac:dyDescent="0.25">
      <c r="A14" s="4"/>
      <c r="B14" s="376" t="s">
        <v>250</v>
      </c>
      <c r="C14" s="377" t="s">
        <v>262</v>
      </c>
      <c r="D14" s="378" t="s">
        <v>28</v>
      </c>
      <c r="E14" s="379">
        <v>0.38</v>
      </c>
      <c r="F14" s="379"/>
      <c r="G14" s="379"/>
    </row>
    <row r="15" spans="1:7" s="84" customFormat="1" ht="19.5" customHeight="1" x14ac:dyDescent="0.25">
      <c r="A15" s="4"/>
      <c r="B15" s="376" t="s">
        <v>251</v>
      </c>
      <c r="C15" s="377" t="s">
        <v>263</v>
      </c>
      <c r="D15" s="378" t="s">
        <v>28</v>
      </c>
      <c r="E15" s="379">
        <v>0.26</v>
      </c>
      <c r="F15" s="379"/>
      <c r="G15" s="379"/>
    </row>
    <row r="16" spans="1:7" s="84" customFormat="1" ht="18.75" customHeight="1" x14ac:dyDescent="0.25">
      <c r="A16" s="4"/>
      <c r="B16" s="376" t="s">
        <v>252</v>
      </c>
      <c r="C16" s="377" t="s">
        <v>264</v>
      </c>
      <c r="D16" s="378" t="s">
        <v>28</v>
      </c>
      <c r="E16" s="379">
        <v>0.22</v>
      </c>
      <c r="F16" s="379"/>
      <c r="G16" s="379"/>
    </row>
    <row r="17" spans="1:7" s="84" customFormat="1" ht="18" customHeight="1" x14ac:dyDescent="0.25">
      <c r="A17" s="4"/>
      <c r="B17" s="376" t="s">
        <v>253</v>
      </c>
      <c r="C17" s="377" t="s">
        <v>576</v>
      </c>
      <c r="D17" s="378" t="s">
        <v>28</v>
      </c>
      <c r="E17" s="379">
        <v>1.2</v>
      </c>
      <c r="F17" s="379"/>
      <c r="G17" s="379"/>
    </row>
    <row r="18" spans="1:7" s="84" customFormat="1" ht="18.75" customHeight="1" x14ac:dyDescent="0.25">
      <c r="A18" s="4"/>
      <c r="B18" s="376" t="s">
        <v>254</v>
      </c>
      <c r="C18" s="377" t="s">
        <v>265</v>
      </c>
      <c r="D18" s="378" t="s">
        <v>28</v>
      </c>
      <c r="E18" s="379">
        <v>1.96</v>
      </c>
      <c r="F18" s="379"/>
      <c r="G18" s="379"/>
    </row>
    <row r="19" spans="1:7" s="84" customFormat="1" ht="18" customHeight="1" x14ac:dyDescent="0.25">
      <c r="A19" s="4"/>
      <c r="B19" s="376" t="s">
        <v>255</v>
      </c>
      <c r="C19" s="377" t="s">
        <v>577</v>
      </c>
      <c r="D19" s="378" t="s">
        <v>28</v>
      </c>
      <c r="E19" s="379">
        <v>0.38</v>
      </c>
      <c r="F19" s="379"/>
      <c r="G19" s="379"/>
    </row>
    <row r="20" spans="1:7" s="84" customFormat="1" ht="16.5" customHeight="1" x14ac:dyDescent="0.25">
      <c r="A20" s="4"/>
      <c r="B20" s="376" t="s">
        <v>256</v>
      </c>
      <c r="C20" s="377" t="s">
        <v>578</v>
      </c>
      <c r="D20" s="378" t="s">
        <v>28</v>
      </c>
      <c r="E20" s="379">
        <v>0.86</v>
      </c>
      <c r="F20" s="379"/>
      <c r="G20" s="379"/>
    </row>
    <row r="21" spans="1:7" s="84" customFormat="1" ht="18.75" customHeight="1" x14ac:dyDescent="0.25">
      <c r="A21" s="4"/>
      <c r="B21" s="376" t="s">
        <v>257</v>
      </c>
      <c r="C21" s="377" t="s">
        <v>576</v>
      </c>
      <c r="D21" s="378" t="s">
        <v>28</v>
      </c>
      <c r="E21" s="379">
        <v>0.3</v>
      </c>
      <c r="F21" s="379"/>
      <c r="G21" s="379"/>
    </row>
    <row r="22" spans="1:7" s="84" customFormat="1" ht="17.25" customHeight="1" x14ac:dyDescent="0.25">
      <c r="A22" s="4"/>
      <c r="B22" s="376" t="s">
        <v>258</v>
      </c>
      <c r="C22" s="377" t="s">
        <v>579</v>
      </c>
      <c r="D22" s="378" t="s">
        <v>28</v>
      </c>
      <c r="E22" s="379">
        <v>0.99</v>
      </c>
      <c r="F22" s="379"/>
      <c r="G22" s="379"/>
    </row>
    <row r="23" spans="1:7" s="84" customFormat="1" ht="18" customHeight="1" x14ac:dyDescent="0.25">
      <c r="A23" s="4"/>
      <c r="B23" s="194"/>
      <c r="C23" s="377" t="s">
        <v>259</v>
      </c>
      <c r="D23" s="378"/>
      <c r="E23" s="379">
        <f>SUM(E10:E22)</f>
        <v>8.25</v>
      </c>
      <c r="F23" s="379"/>
      <c r="G23" s="379"/>
    </row>
    <row r="24" spans="1:7" s="26" customFormat="1" x14ac:dyDescent="0.25">
      <c r="A24" s="4"/>
      <c r="B24" s="194"/>
      <c r="C24" s="188"/>
      <c r="D24" s="190"/>
      <c r="E24" s="375"/>
      <c r="F24" s="192"/>
      <c r="G24" s="192"/>
    </row>
    <row r="25" spans="1:7" s="79" customFormat="1" ht="15" customHeight="1" x14ac:dyDescent="0.25">
      <c r="A25" s="128" t="s">
        <v>22</v>
      </c>
      <c r="B25" s="202"/>
      <c r="C25" s="603" t="s">
        <v>279</v>
      </c>
      <c r="D25" s="587"/>
      <c r="E25" s="587"/>
      <c r="F25" s="587"/>
      <c r="G25" s="588"/>
    </row>
    <row r="26" spans="1:7" s="79" customFormat="1" ht="46.5" customHeight="1" x14ac:dyDescent="0.25">
      <c r="A26" s="105"/>
      <c r="B26" s="188"/>
      <c r="C26" s="604" t="s">
        <v>854</v>
      </c>
      <c r="D26" s="613"/>
      <c r="E26" s="613"/>
      <c r="F26" s="613"/>
      <c r="G26" s="613"/>
    </row>
    <row r="27" spans="1:7" s="26" customFormat="1" ht="15" customHeight="1" x14ac:dyDescent="0.25">
      <c r="A27" s="4"/>
      <c r="B27" s="194"/>
      <c r="C27" s="194" t="s">
        <v>281</v>
      </c>
      <c r="D27" s="214" t="s">
        <v>28</v>
      </c>
      <c r="E27" s="374">
        <v>9.85</v>
      </c>
      <c r="F27" s="169">
        <v>0</v>
      </c>
      <c r="G27" s="216">
        <f>E27*F27</f>
        <v>0</v>
      </c>
    </row>
    <row r="28" spans="1:7" s="26" customFormat="1" ht="15" customHeight="1" x14ac:dyDescent="0.25">
      <c r="A28" s="4"/>
      <c r="B28" s="194"/>
      <c r="C28" s="194"/>
      <c r="D28" s="196"/>
      <c r="E28" s="375"/>
      <c r="F28" s="197"/>
      <c r="G28" s="197"/>
    </row>
    <row r="29" spans="1:7" s="26" customFormat="1" ht="15" customHeight="1" x14ac:dyDescent="0.25">
      <c r="A29" s="4"/>
      <c r="B29" s="194"/>
      <c r="C29" s="188" t="s">
        <v>416</v>
      </c>
      <c r="D29" s="196"/>
      <c r="E29" s="375"/>
      <c r="F29" s="197"/>
      <c r="G29" s="197"/>
    </row>
    <row r="30" spans="1:7" s="26" customFormat="1" x14ac:dyDescent="0.25">
      <c r="A30" s="4"/>
      <c r="B30" s="194"/>
      <c r="C30" s="188" t="s">
        <v>282</v>
      </c>
      <c r="D30" s="190"/>
      <c r="E30" s="375"/>
      <c r="F30" s="192"/>
      <c r="G30" s="192"/>
    </row>
    <row r="31" spans="1:7" s="26" customFormat="1" x14ac:dyDescent="0.25">
      <c r="A31" s="4"/>
      <c r="B31" s="194"/>
      <c r="C31" s="188" t="s">
        <v>283</v>
      </c>
      <c r="D31" s="196"/>
      <c r="E31" s="375"/>
      <c r="F31" s="197"/>
      <c r="G31" s="197"/>
    </row>
    <row r="32" spans="1:7" s="26" customFormat="1" x14ac:dyDescent="0.25">
      <c r="A32" s="4"/>
      <c r="B32" s="194"/>
      <c r="C32" s="188" t="s">
        <v>284</v>
      </c>
      <c r="D32" s="196"/>
      <c r="E32" s="375"/>
      <c r="F32" s="197"/>
      <c r="G32" s="197"/>
    </row>
    <row r="33" spans="1:7" s="26" customFormat="1" x14ac:dyDescent="0.25">
      <c r="A33" s="4"/>
      <c r="B33" s="194"/>
      <c r="C33" s="188" t="s">
        <v>1014</v>
      </c>
      <c r="D33" s="378"/>
      <c r="E33" s="379"/>
      <c r="F33" s="197"/>
      <c r="G33" s="197"/>
    </row>
    <row r="34" spans="1:7" x14ac:dyDescent="0.25">
      <c r="B34" s="194"/>
      <c r="C34" s="194"/>
      <c r="D34" s="196"/>
      <c r="E34" s="380"/>
      <c r="F34" s="197"/>
      <c r="G34" s="197"/>
    </row>
    <row r="35" spans="1:7" s="122" customFormat="1" x14ac:dyDescent="0.25">
      <c r="A35" s="154"/>
      <c r="B35" s="381"/>
      <c r="C35" s="381" t="s">
        <v>893</v>
      </c>
      <c r="D35" s="382"/>
      <c r="E35" s="383"/>
      <c r="F35" s="384"/>
      <c r="G35" s="384">
        <f>SUM(G7:G34)</f>
        <v>0</v>
      </c>
    </row>
  </sheetData>
  <sheetProtection algorithmName="SHA-512" hashValue="99CIeh10Y9+RqWVBefowX5DBTGR/VYXygR3YjTsOVYYvLUDXkyguDAa0yysw9EmO8QWpOZKwowxuGUt+OzAHjw==" saltValue="/YGcvVZsVzcCEJFOIH9rqw==" spinCount="100000" sheet="1" objects="1" scenarios="1"/>
  <mergeCells count="7">
    <mergeCell ref="C26:G26"/>
    <mergeCell ref="C7:G7"/>
    <mergeCell ref="C2:G2"/>
    <mergeCell ref="C25:G25"/>
    <mergeCell ref="C4:G4"/>
    <mergeCell ref="C5:G5"/>
    <mergeCell ref="C6:G6"/>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 xml:space="preserve">&amp;LB
V.   STENSKE OBLOGE
</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G64"/>
  <sheetViews>
    <sheetView view="pageBreakPreview" topLeftCell="A3" zoomScaleNormal="100" zoomScaleSheetLayoutView="100" zoomScalePageLayoutView="85" workbookViewId="0">
      <selection activeCell="G31" sqref="G31"/>
    </sheetView>
  </sheetViews>
  <sheetFormatPr defaultColWidth="10.85546875" defaultRowHeight="15" x14ac:dyDescent="0.25"/>
  <cols>
    <col min="1" max="1" width="6.85546875" style="56" customWidth="1"/>
    <col min="2" max="2" width="8.7109375" style="57" customWidth="1"/>
    <col min="3" max="3" width="31.42578125" style="57" customWidth="1"/>
    <col min="4" max="4" width="8.28515625" style="57" customWidth="1"/>
    <col min="5" max="5" width="9" style="59" customWidth="1"/>
    <col min="6" max="6" width="11" style="58" bestFit="1" customWidth="1"/>
    <col min="7" max="7" width="12" style="58" bestFit="1" customWidth="1"/>
    <col min="8" max="16384" width="10.85546875" style="116"/>
  </cols>
  <sheetData>
    <row r="1" spans="1:7" ht="28.5" x14ac:dyDescent="0.25">
      <c r="A1" s="385" t="s">
        <v>84</v>
      </c>
      <c r="B1" s="385" t="s">
        <v>92</v>
      </c>
      <c r="C1" s="385" t="s">
        <v>86</v>
      </c>
      <c r="D1" s="385" t="s">
        <v>87</v>
      </c>
      <c r="E1" s="386" t="s">
        <v>88</v>
      </c>
      <c r="F1" s="387" t="s">
        <v>89</v>
      </c>
      <c r="G1" s="388" t="s">
        <v>90</v>
      </c>
    </row>
    <row r="2" spans="1:7" x14ac:dyDescent="0.25">
      <c r="A2" s="389"/>
      <c r="B2" s="389"/>
      <c r="C2" s="389"/>
      <c r="D2" s="389"/>
      <c r="E2" s="390"/>
      <c r="F2" s="391"/>
      <c r="G2" s="392"/>
    </row>
    <row r="3" spans="1:7" ht="44.25" customHeight="1" x14ac:dyDescent="0.25">
      <c r="A3" s="393" t="s">
        <v>19</v>
      </c>
      <c r="B3" s="394"/>
      <c r="C3" s="633" t="s">
        <v>118</v>
      </c>
      <c r="D3" s="634"/>
      <c r="E3" s="634"/>
      <c r="F3" s="634"/>
      <c r="G3" s="635"/>
    </row>
    <row r="4" spans="1:7" ht="15.75" customHeight="1" x14ac:dyDescent="0.25">
      <c r="A4" s="395"/>
      <c r="B4" s="396"/>
      <c r="C4" s="637" t="s">
        <v>207</v>
      </c>
      <c r="D4" s="637"/>
      <c r="E4" s="637"/>
      <c r="F4" s="637"/>
      <c r="G4" s="637"/>
    </row>
    <row r="5" spans="1:7" x14ac:dyDescent="0.25">
      <c r="A5" s="395"/>
      <c r="B5" s="396"/>
      <c r="C5" s="396" t="s">
        <v>798</v>
      </c>
      <c r="D5" s="397" t="s">
        <v>28</v>
      </c>
      <c r="E5" s="398">
        <v>292.35000000000002</v>
      </c>
      <c r="F5" s="429">
        <v>0</v>
      </c>
      <c r="G5" s="399">
        <f>E5*F5</f>
        <v>0</v>
      </c>
    </row>
    <row r="6" spans="1:7" x14ac:dyDescent="0.25">
      <c r="A6" s="395"/>
      <c r="B6" s="396"/>
      <c r="C6" s="396"/>
      <c r="D6" s="397"/>
      <c r="E6" s="400"/>
      <c r="F6" s="401"/>
      <c r="G6" s="401"/>
    </row>
    <row r="7" spans="1:7" ht="32.25" customHeight="1" x14ac:dyDescent="0.25">
      <c r="A7" s="393" t="s">
        <v>22</v>
      </c>
      <c r="B7" s="394"/>
      <c r="C7" s="633" t="s">
        <v>799</v>
      </c>
      <c r="D7" s="634"/>
      <c r="E7" s="634"/>
      <c r="F7" s="634"/>
      <c r="G7" s="635"/>
    </row>
    <row r="8" spans="1:7" x14ac:dyDescent="0.25">
      <c r="A8" s="395"/>
      <c r="B8" s="396"/>
      <c r="C8" s="396" t="s">
        <v>266</v>
      </c>
      <c r="D8" s="402" t="s">
        <v>28</v>
      </c>
      <c r="E8" s="398">
        <v>101.3</v>
      </c>
      <c r="F8" s="429">
        <v>0</v>
      </c>
      <c r="G8" s="399">
        <f>E8*F8</f>
        <v>0</v>
      </c>
    </row>
    <row r="9" spans="1:7" x14ac:dyDescent="0.25">
      <c r="A9" s="395"/>
      <c r="B9" s="396"/>
      <c r="C9" s="396" t="s">
        <v>267</v>
      </c>
      <c r="D9" s="397" t="s">
        <v>28</v>
      </c>
      <c r="E9" s="400">
        <v>13.6</v>
      </c>
      <c r="F9" s="430">
        <v>0</v>
      </c>
      <c r="G9" s="401">
        <f>E9*F9</f>
        <v>0</v>
      </c>
    </row>
    <row r="10" spans="1:7" ht="16.5" customHeight="1" x14ac:dyDescent="0.25">
      <c r="A10" s="395"/>
      <c r="B10" s="396"/>
      <c r="C10" s="403"/>
      <c r="D10" s="404"/>
      <c r="E10" s="404"/>
      <c r="F10" s="404"/>
      <c r="G10" s="404"/>
    </row>
    <row r="11" spans="1:7" ht="32.25" customHeight="1" x14ac:dyDescent="0.25">
      <c r="A11" s="393" t="s">
        <v>24</v>
      </c>
      <c r="B11" s="394"/>
      <c r="C11" s="633" t="s">
        <v>800</v>
      </c>
      <c r="D11" s="634"/>
      <c r="E11" s="634"/>
      <c r="F11" s="634"/>
      <c r="G11" s="635"/>
    </row>
    <row r="12" spans="1:7" x14ac:dyDescent="0.25">
      <c r="A12" s="395"/>
      <c r="B12" s="396"/>
      <c r="C12" s="396" t="s">
        <v>187</v>
      </c>
      <c r="D12" s="396" t="s">
        <v>28</v>
      </c>
      <c r="E12" s="400">
        <v>130.5</v>
      </c>
      <c r="F12" s="430">
        <v>0</v>
      </c>
      <c r="G12" s="401">
        <f>E12*F12</f>
        <v>0</v>
      </c>
    </row>
    <row r="13" spans="1:7" x14ac:dyDescent="0.25">
      <c r="A13" s="395"/>
      <c r="B13" s="396"/>
      <c r="C13" s="396" t="s">
        <v>188</v>
      </c>
      <c r="D13" s="396" t="s">
        <v>40</v>
      </c>
      <c r="E13" s="400">
        <v>41</v>
      </c>
      <c r="F13" s="430">
        <v>0</v>
      </c>
      <c r="G13" s="401">
        <f>E13*F13</f>
        <v>0</v>
      </c>
    </row>
    <row r="14" spans="1:7" x14ac:dyDescent="0.25">
      <c r="A14" s="395"/>
      <c r="B14" s="396"/>
      <c r="C14" s="396"/>
      <c r="D14" s="396"/>
      <c r="E14" s="400"/>
      <c r="F14" s="401"/>
      <c r="G14" s="401"/>
    </row>
    <row r="15" spans="1:7" ht="27.95" customHeight="1" x14ac:dyDescent="0.25">
      <c r="A15" s="393" t="s">
        <v>25</v>
      </c>
      <c r="B15" s="394"/>
      <c r="C15" s="633" t="s">
        <v>451</v>
      </c>
      <c r="D15" s="634"/>
      <c r="E15" s="634"/>
      <c r="F15" s="634"/>
      <c r="G15" s="635"/>
    </row>
    <row r="16" spans="1:7" x14ac:dyDescent="0.25">
      <c r="A16" s="395"/>
      <c r="B16" s="396"/>
      <c r="C16" s="405"/>
      <c r="D16" s="396"/>
      <c r="E16" s="400"/>
      <c r="F16" s="401"/>
      <c r="G16" s="401"/>
    </row>
    <row r="17" spans="1:7" x14ac:dyDescent="0.25">
      <c r="A17" s="393" t="s">
        <v>450</v>
      </c>
      <c r="B17" s="394"/>
      <c r="C17" s="394" t="s">
        <v>448</v>
      </c>
      <c r="D17" s="394"/>
      <c r="E17" s="406"/>
      <c r="F17" s="407"/>
      <c r="G17" s="408"/>
    </row>
    <row r="18" spans="1:7" x14ac:dyDescent="0.25">
      <c r="A18" s="395"/>
      <c r="B18" s="396"/>
      <c r="C18" s="396"/>
      <c r="D18" s="396"/>
      <c r="E18" s="400"/>
      <c r="F18" s="401"/>
      <c r="G18" s="401"/>
    </row>
    <row r="19" spans="1:7" x14ac:dyDescent="0.25">
      <c r="A19" s="409" t="s">
        <v>449</v>
      </c>
      <c r="B19" s="410"/>
      <c r="C19" s="410" t="s">
        <v>445</v>
      </c>
      <c r="D19" s="410"/>
      <c r="E19" s="411">
        <v>17.3</v>
      </c>
      <c r="F19" s="412"/>
      <c r="G19" s="413"/>
    </row>
    <row r="20" spans="1:7" x14ac:dyDescent="0.25">
      <c r="A20" s="414"/>
      <c r="B20" s="396"/>
      <c r="C20" s="396" t="s">
        <v>446</v>
      </c>
      <c r="D20" s="396"/>
      <c r="E20" s="400">
        <v>1.7</v>
      </c>
      <c r="F20" s="401"/>
      <c r="G20" s="415"/>
    </row>
    <row r="21" spans="1:7" x14ac:dyDescent="0.25">
      <c r="A21" s="414"/>
      <c r="B21" s="396"/>
      <c r="C21" s="396" t="s">
        <v>447</v>
      </c>
      <c r="D21" s="396"/>
      <c r="E21" s="400">
        <v>5.15</v>
      </c>
      <c r="F21" s="401"/>
      <c r="G21" s="415"/>
    </row>
    <row r="22" spans="1:7" x14ac:dyDescent="0.25">
      <c r="A22" s="416"/>
      <c r="B22" s="417"/>
      <c r="C22" s="417" t="s">
        <v>189</v>
      </c>
      <c r="D22" s="417" t="s">
        <v>28</v>
      </c>
      <c r="E22" s="418">
        <v>24.15</v>
      </c>
      <c r="F22" s="431">
        <v>0</v>
      </c>
      <c r="G22" s="419">
        <f>E22*F22</f>
        <v>0</v>
      </c>
    </row>
    <row r="23" spans="1:7" x14ac:dyDescent="0.25">
      <c r="A23" s="395"/>
      <c r="B23" s="396"/>
      <c r="C23" s="396"/>
      <c r="D23" s="396"/>
      <c r="E23" s="400"/>
      <c r="F23" s="401"/>
      <c r="G23" s="401"/>
    </row>
    <row r="24" spans="1:7" x14ac:dyDescent="0.25">
      <c r="A24" s="409" t="s">
        <v>27</v>
      </c>
      <c r="B24" s="410"/>
      <c r="C24" s="410" t="s">
        <v>119</v>
      </c>
      <c r="D24" s="410"/>
      <c r="E24" s="411"/>
      <c r="F24" s="412"/>
      <c r="G24" s="413"/>
    </row>
    <row r="25" spans="1:7" ht="19.5" customHeight="1" x14ac:dyDescent="0.25">
      <c r="A25" s="414"/>
      <c r="B25" s="396"/>
      <c r="C25" s="637" t="s">
        <v>167</v>
      </c>
      <c r="D25" s="638"/>
      <c r="E25" s="638"/>
      <c r="F25" s="638"/>
      <c r="G25" s="639"/>
    </row>
    <row r="26" spans="1:7" ht="17.25" customHeight="1" x14ac:dyDescent="0.25">
      <c r="A26" s="416"/>
      <c r="B26" s="417"/>
      <c r="C26" s="630" t="s">
        <v>206</v>
      </c>
      <c r="D26" s="631"/>
      <c r="E26" s="631"/>
      <c r="F26" s="631"/>
      <c r="G26" s="632"/>
    </row>
    <row r="27" spans="1:7" x14ac:dyDescent="0.25">
      <c r="A27" s="395"/>
      <c r="B27" s="396"/>
      <c r="C27" s="396"/>
      <c r="D27" s="396"/>
      <c r="E27" s="400"/>
      <c r="F27" s="401"/>
      <c r="G27" s="401"/>
    </row>
    <row r="28" spans="1:7" ht="33.75" customHeight="1" x14ac:dyDescent="0.25">
      <c r="A28" s="420" t="s">
        <v>41</v>
      </c>
      <c r="B28" s="394"/>
      <c r="C28" s="636" t="s">
        <v>120</v>
      </c>
      <c r="D28" s="636"/>
      <c r="E28" s="636"/>
      <c r="F28" s="636"/>
      <c r="G28" s="408">
        <f>(G5+G8+G9+G12+G13+G22)*0.05</f>
        <v>0</v>
      </c>
    </row>
    <row r="29" spans="1:7" x14ac:dyDescent="0.25">
      <c r="A29" s="395"/>
      <c r="B29" s="396"/>
      <c r="C29" s="396"/>
      <c r="D29" s="396"/>
      <c r="E29" s="400"/>
      <c r="F29" s="401"/>
      <c r="G29" s="421"/>
    </row>
    <row r="30" spans="1:7" x14ac:dyDescent="0.25">
      <c r="A30" s="422"/>
      <c r="B30" s="423"/>
      <c r="C30" s="423"/>
      <c r="D30" s="423"/>
      <c r="E30" s="424"/>
      <c r="F30" s="421"/>
      <c r="G30" s="421"/>
    </row>
    <row r="31" spans="1:7" x14ac:dyDescent="0.25">
      <c r="A31" s="425"/>
      <c r="B31" s="426"/>
      <c r="C31" s="426" t="s">
        <v>121</v>
      </c>
      <c r="D31" s="426"/>
      <c r="E31" s="427"/>
      <c r="F31" s="428"/>
      <c r="G31" s="428">
        <f>SUM(G3:G30)</f>
        <v>0</v>
      </c>
    </row>
    <row r="32" spans="1:7" x14ac:dyDescent="0.25">
      <c r="A32" s="60"/>
      <c r="B32" s="61"/>
      <c r="C32" s="61"/>
      <c r="D32" s="61"/>
      <c r="E32" s="62"/>
      <c r="F32" s="63"/>
      <c r="G32" s="63"/>
    </row>
    <row r="33" spans="1:7" x14ac:dyDescent="0.25">
      <c r="A33" s="60"/>
      <c r="B33" s="61"/>
      <c r="C33" s="61"/>
      <c r="D33" s="61"/>
      <c r="E33" s="62"/>
      <c r="F33" s="63"/>
      <c r="G33" s="63"/>
    </row>
    <row r="34" spans="1:7" x14ac:dyDescent="0.25">
      <c r="A34" s="60"/>
      <c r="B34" s="61"/>
      <c r="D34" s="61"/>
      <c r="E34" s="62"/>
      <c r="F34" s="63"/>
      <c r="G34" s="63"/>
    </row>
    <row r="64" spans="5:5" x14ac:dyDescent="0.25">
      <c r="E64" s="64"/>
    </row>
  </sheetData>
  <sheetProtection algorithmName="SHA-512" hashValue="ho9mfKAipJ1qBdPtGvmKFKrtpiCJcqDyDhtx04NNEJHA4O0EvFum+nXE8nOYkeUyTYMbQPE446g0kHzda6gNjQ==" saltValue="etNp9+P9eic8pG+FSRmYXA==" spinCount="100000" sheet="1" objects="1" scenarios="1"/>
  <mergeCells count="8">
    <mergeCell ref="C26:G26"/>
    <mergeCell ref="C7:G7"/>
    <mergeCell ref="C28:F28"/>
    <mergeCell ref="C25:G25"/>
    <mergeCell ref="C3:G3"/>
    <mergeCell ref="C4:G4"/>
    <mergeCell ref="C11:G11"/>
    <mergeCell ref="C15:G15"/>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VI.   SLIKOPLESKARSKA  DELA</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23"/>
  <sheetViews>
    <sheetView view="pageBreakPreview" topLeftCell="A10" zoomScaleNormal="100" zoomScaleSheetLayoutView="100" zoomScalePageLayoutView="130" workbookViewId="0">
      <selection activeCell="G21" sqref="G21"/>
    </sheetView>
  </sheetViews>
  <sheetFormatPr defaultColWidth="10.85546875" defaultRowHeight="15" x14ac:dyDescent="0.25"/>
  <cols>
    <col min="1" max="1" width="5.85546875" style="4" customWidth="1"/>
    <col min="2" max="2" width="8.7109375" style="116" customWidth="1"/>
    <col min="3" max="3" width="34.140625" style="116" customWidth="1"/>
    <col min="4" max="4" width="8.28515625" style="120" customWidth="1"/>
    <col min="5" max="5" width="9" style="23" customWidth="1"/>
    <col min="6" max="7" width="10.85546875" style="10"/>
    <col min="8" max="16384" width="10.85546875" style="1"/>
  </cols>
  <sheetData>
    <row r="1" spans="1:7" ht="30" x14ac:dyDescent="0.25">
      <c r="A1" s="171" t="s">
        <v>84</v>
      </c>
      <c r="B1" s="171" t="s">
        <v>92</v>
      </c>
      <c r="C1" s="171" t="s">
        <v>86</v>
      </c>
      <c r="D1" s="171" t="s">
        <v>87</v>
      </c>
      <c r="E1" s="432" t="s">
        <v>88</v>
      </c>
      <c r="F1" s="173" t="s">
        <v>89</v>
      </c>
      <c r="G1" s="174" t="s">
        <v>90</v>
      </c>
    </row>
    <row r="2" spans="1:7" s="40" customFormat="1" x14ac:dyDescent="0.25">
      <c r="A2" s="175"/>
      <c r="B2" s="175"/>
      <c r="C2" s="175"/>
      <c r="D2" s="175"/>
      <c r="E2" s="433"/>
      <c r="F2" s="239"/>
      <c r="G2" s="434"/>
    </row>
    <row r="3" spans="1:7" s="40" customFormat="1" ht="33.75" customHeight="1" x14ac:dyDescent="0.25">
      <c r="A3" s="175"/>
      <c r="B3" s="175"/>
      <c r="C3" s="640" t="s">
        <v>220</v>
      </c>
      <c r="D3" s="640"/>
      <c r="E3" s="640"/>
      <c r="F3" s="640"/>
      <c r="G3" s="640"/>
    </row>
    <row r="4" spans="1:7" x14ac:dyDescent="0.25">
      <c r="A4" s="193"/>
      <c r="B4" s="376"/>
      <c r="C4" s="194"/>
      <c r="D4" s="224"/>
      <c r="E4" s="435"/>
      <c r="F4" s="197"/>
      <c r="G4" s="197"/>
    </row>
    <row r="5" spans="1:7" ht="29.25" customHeight="1" x14ac:dyDescent="0.25">
      <c r="A5" s="186" t="s">
        <v>19</v>
      </c>
      <c r="B5" s="182"/>
      <c r="C5" s="600" t="s">
        <v>122</v>
      </c>
      <c r="D5" s="601"/>
      <c r="E5" s="601"/>
      <c r="F5" s="601"/>
      <c r="G5" s="602"/>
    </row>
    <row r="6" spans="1:7" x14ac:dyDescent="0.25">
      <c r="A6" s="193"/>
      <c r="B6" s="436" t="s">
        <v>50</v>
      </c>
      <c r="C6" s="188" t="s">
        <v>123</v>
      </c>
      <c r="D6" s="224"/>
      <c r="E6" s="437"/>
      <c r="F6" s="197"/>
      <c r="G6" s="197"/>
    </row>
    <row r="7" spans="1:7" x14ac:dyDescent="0.25">
      <c r="A7" s="193"/>
      <c r="B7" s="436" t="s">
        <v>50</v>
      </c>
      <c r="C7" s="188" t="s">
        <v>124</v>
      </c>
      <c r="D7" s="224"/>
      <c r="E7" s="437"/>
      <c r="F7" s="197"/>
      <c r="G7" s="197"/>
    </row>
    <row r="8" spans="1:7" x14ac:dyDescent="0.25">
      <c r="A8" s="193"/>
      <c r="B8" s="436" t="s">
        <v>50</v>
      </c>
      <c r="C8" s="188" t="s">
        <v>277</v>
      </c>
      <c r="D8" s="224"/>
      <c r="E8" s="437"/>
      <c r="F8" s="197"/>
      <c r="G8" s="197"/>
    </row>
    <row r="9" spans="1:7" x14ac:dyDescent="0.25">
      <c r="A9" s="193"/>
      <c r="B9" s="436" t="s">
        <v>50</v>
      </c>
      <c r="C9" s="188" t="s">
        <v>125</v>
      </c>
      <c r="D9" s="224"/>
      <c r="E9" s="437"/>
      <c r="F9" s="197"/>
      <c r="G9" s="197"/>
    </row>
    <row r="10" spans="1:7" x14ac:dyDescent="0.25">
      <c r="A10" s="193"/>
      <c r="B10" s="436" t="s">
        <v>50</v>
      </c>
      <c r="C10" s="188" t="s">
        <v>126</v>
      </c>
      <c r="D10" s="224"/>
      <c r="E10" s="437"/>
      <c r="F10" s="197"/>
      <c r="G10" s="197"/>
    </row>
    <row r="11" spans="1:7" x14ac:dyDescent="0.25">
      <c r="A11" s="193"/>
      <c r="B11" s="194"/>
      <c r="C11" s="188" t="s">
        <v>127</v>
      </c>
      <c r="D11" s="224"/>
      <c r="E11" s="437"/>
      <c r="F11" s="197"/>
      <c r="G11" s="197"/>
    </row>
    <row r="12" spans="1:7" s="112" customFormat="1" ht="30" x14ac:dyDescent="0.25">
      <c r="A12" s="193"/>
      <c r="B12" s="194"/>
      <c r="C12" s="225" t="s">
        <v>552</v>
      </c>
      <c r="D12" s="224"/>
      <c r="E12" s="437"/>
      <c r="F12" s="197"/>
      <c r="G12" s="197"/>
    </row>
    <row r="13" spans="1:7" s="81" customFormat="1" x14ac:dyDescent="0.25">
      <c r="A13" s="193"/>
      <c r="B13" s="194"/>
      <c r="C13" s="188" t="s">
        <v>278</v>
      </c>
      <c r="D13" s="224"/>
      <c r="E13" s="437"/>
      <c r="F13" s="197"/>
      <c r="G13" s="197"/>
    </row>
    <row r="14" spans="1:7" x14ac:dyDescent="0.25">
      <c r="A14" s="193"/>
      <c r="B14" s="376"/>
      <c r="C14" s="194"/>
      <c r="D14" s="214" t="s">
        <v>28</v>
      </c>
      <c r="E14" s="215">
        <v>156.1</v>
      </c>
      <c r="F14" s="169">
        <v>0</v>
      </c>
      <c r="G14" s="216">
        <f>E14*F14</f>
        <v>0</v>
      </c>
    </row>
    <row r="15" spans="1:7" s="78" customFormat="1" x14ac:dyDescent="0.25">
      <c r="A15" s="193"/>
      <c r="B15" s="376"/>
      <c r="C15" s="194"/>
      <c r="D15" s="196"/>
      <c r="E15" s="437"/>
      <c r="F15" s="197"/>
      <c r="G15" s="197"/>
    </row>
    <row r="16" spans="1:7" s="78" customFormat="1" x14ac:dyDescent="0.25">
      <c r="A16" s="186" t="s">
        <v>406</v>
      </c>
      <c r="B16" s="438"/>
      <c r="C16" s="182" t="s">
        <v>240</v>
      </c>
      <c r="D16" s="217"/>
      <c r="E16" s="439"/>
      <c r="F16" s="218"/>
      <c r="G16" s="221"/>
    </row>
    <row r="17" spans="1:7" s="82" customFormat="1" ht="179.25" customHeight="1" x14ac:dyDescent="0.25">
      <c r="A17" s="193"/>
      <c r="B17" s="376"/>
      <c r="C17" s="582" t="s">
        <v>276</v>
      </c>
      <c r="D17" s="641"/>
      <c r="E17" s="641"/>
      <c r="F17" s="641"/>
      <c r="G17" s="641"/>
    </row>
    <row r="18" spans="1:7" s="82" customFormat="1" ht="15.75" customHeight="1" x14ac:dyDescent="0.25">
      <c r="A18" s="193"/>
      <c r="B18" s="376"/>
      <c r="C18" s="225" t="s">
        <v>551</v>
      </c>
      <c r="D18" s="223"/>
      <c r="E18" s="223"/>
      <c r="F18" s="223"/>
      <c r="G18" s="223"/>
    </row>
    <row r="19" spans="1:7" s="78" customFormat="1" x14ac:dyDescent="0.25">
      <c r="A19" s="193"/>
      <c r="B19" s="376"/>
      <c r="C19" s="188" t="s">
        <v>127</v>
      </c>
      <c r="D19" s="214" t="s">
        <v>28</v>
      </c>
      <c r="E19" s="215">
        <v>4.8</v>
      </c>
      <c r="F19" s="169">
        <v>0</v>
      </c>
      <c r="G19" s="216">
        <f>E19*F19</f>
        <v>0</v>
      </c>
    </row>
    <row r="20" spans="1:7" s="94" customFormat="1" x14ac:dyDescent="0.25">
      <c r="A20" s="193"/>
      <c r="B20" s="376"/>
      <c r="C20" s="188"/>
      <c r="D20" s="190"/>
      <c r="E20" s="191"/>
      <c r="F20" s="192"/>
      <c r="G20" s="192"/>
    </row>
    <row r="21" spans="1:7" s="93" customFormat="1" ht="24.75" customHeight="1" x14ac:dyDescent="0.25">
      <c r="A21" s="275" t="s">
        <v>24</v>
      </c>
      <c r="B21" s="276"/>
      <c r="C21" s="616" t="s">
        <v>109</v>
      </c>
      <c r="D21" s="616"/>
      <c r="E21" s="616"/>
      <c r="F21" s="616"/>
      <c r="G21" s="442">
        <f>SUM(G14:G20)*0.05</f>
        <v>0</v>
      </c>
    </row>
    <row r="22" spans="1:7" x14ac:dyDescent="0.25">
      <c r="A22" s="193"/>
      <c r="B22" s="194"/>
      <c r="C22" s="194"/>
      <c r="D22" s="224"/>
      <c r="E22" s="437"/>
      <c r="F22" s="197"/>
      <c r="G22" s="197"/>
    </row>
    <row r="23" spans="1:7" x14ac:dyDescent="0.25">
      <c r="A23" s="440"/>
      <c r="B23" s="227"/>
      <c r="C23" s="234" t="s">
        <v>128</v>
      </c>
      <c r="D23" s="370"/>
      <c r="E23" s="441"/>
      <c r="F23" s="358"/>
      <c r="G23" s="236">
        <f>SUM(G4:G22)</f>
        <v>0</v>
      </c>
    </row>
  </sheetData>
  <sheetProtection algorithmName="SHA-512" hashValue="c+s479hfdj36yvIEH5zrY5klPvOTSxqKgJC+wKH0NZo5JxXEShKYaBJb8wQAScXgZbp6u3ldn0KF8v/vM3vVJA==" saltValue="gVfbgaF3Ksccb40H9mT2Zw==" spinCount="100000" sheet="1" objects="1" scenarios="1"/>
  <mergeCells count="4">
    <mergeCell ref="C21:F21"/>
    <mergeCell ref="C3:G3"/>
    <mergeCell ref="C5:G5"/>
    <mergeCell ref="C17:G17"/>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VII.   TLAKARSKA  DELA                                                                         (faktor 1.10)</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N36"/>
  <sheetViews>
    <sheetView view="pageBreakPreview" topLeftCell="A10" zoomScaleNormal="100" zoomScaleSheetLayoutView="100" zoomScalePageLayoutView="85" workbookViewId="0">
      <selection activeCell="G24" sqref="G24"/>
    </sheetView>
  </sheetViews>
  <sheetFormatPr defaultColWidth="10.85546875" defaultRowHeight="15" x14ac:dyDescent="0.25"/>
  <cols>
    <col min="1" max="1" width="5.85546875" style="6" customWidth="1"/>
    <col min="2" max="2" width="8.7109375" style="6" customWidth="1"/>
    <col min="3" max="3" width="32.5703125" style="116" customWidth="1"/>
    <col min="4" max="4" width="8.28515625" style="116" customWidth="1"/>
    <col min="5" max="5" width="9" style="23" customWidth="1"/>
    <col min="6" max="6" width="10.85546875" style="10"/>
    <col min="7" max="7" width="12.28515625" style="10" customWidth="1"/>
    <col min="8" max="16384" width="10.85546875" style="1"/>
  </cols>
  <sheetData>
    <row r="1" spans="1:8" ht="30" x14ac:dyDescent="0.25">
      <c r="A1" s="171" t="s">
        <v>84</v>
      </c>
      <c r="B1" s="171" t="s">
        <v>210</v>
      </c>
      <c r="C1" s="171" t="s">
        <v>86</v>
      </c>
      <c r="D1" s="171" t="s">
        <v>87</v>
      </c>
      <c r="E1" s="432" t="s">
        <v>88</v>
      </c>
      <c r="F1" s="173" t="s">
        <v>89</v>
      </c>
      <c r="G1" s="174" t="s">
        <v>90</v>
      </c>
    </row>
    <row r="2" spans="1:8" ht="61.5" customHeight="1" x14ac:dyDescent="0.25">
      <c r="A2" s="193"/>
      <c r="B2" s="376"/>
      <c r="C2" s="644" t="s">
        <v>129</v>
      </c>
      <c r="D2" s="645"/>
      <c r="E2" s="645"/>
      <c r="F2" s="645"/>
      <c r="G2" s="645"/>
      <c r="H2" s="50"/>
    </row>
    <row r="3" spans="1:8" s="27" customFormat="1" ht="14.25" customHeight="1" x14ac:dyDescent="0.25">
      <c r="A3" s="193"/>
      <c r="B3" s="376"/>
      <c r="C3" s="443"/>
      <c r="D3" s="444"/>
      <c r="E3" s="444"/>
      <c r="F3" s="444"/>
      <c r="G3" s="444"/>
      <c r="H3" s="50"/>
    </row>
    <row r="4" spans="1:8" s="27" customFormat="1" ht="31.5" customHeight="1" x14ac:dyDescent="0.25">
      <c r="A4" s="445" t="s">
        <v>19</v>
      </c>
      <c r="B4" s="203" t="s">
        <v>211</v>
      </c>
      <c r="C4" s="446" t="s">
        <v>208</v>
      </c>
      <c r="D4" s="447" t="s">
        <v>28</v>
      </c>
      <c r="E4" s="448">
        <v>103.5</v>
      </c>
      <c r="F4" s="254">
        <v>0</v>
      </c>
      <c r="G4" s="449">
        <f>E4*F4</f>
        <v>0</v>
      </c>
      <c r="H4" s="50"/>
    </row>
    <row r="5" spans="1:8" s="51" customFormat="1" ht="62.25" customHeight="1" x14ac:dyDescent="0.25">
      <c r="A5" s="193"/>
      <c r="B5" s="376"/>
      <c r="C5" s="643" t="s">
        <v>185</v>
      </c>
      <c r="D5" s="643"/>
      <c r="E5" s="643"/>
      <c r="F5" s="643"/>
      <c r="G5" s="643"/>
    </row>
    <row r="6" spans="1:8" s="30" customFormat="1" ht="15.6" customHeight="1" x14ac:dyDescent="0.25">
      <c r="A6" s="193"/>
      <c r="B6" s="376"/>
      <c r="C6" s="643" t="s">
        <v>183</v>
      </c>
      <c r="D6" s="643"/>
      <c r="E6" s="643"/>
      <c r="F6" s="643"/>
      <c r="G6" s="643"/>
      <c r="H6" s="50"/>
    </row>
    <row r="7" spans="1:8" s="50" customFormat="1" ht="15.6" customHeight="1" x14ac:dyDescent="0.25">
      <c r="A7" s="193"/>
      <c r="B7" s="376"/>
      <c r="C7" s="443" t="s">
        <v>184</v>
      </c>
      <c r="D7" s="443"/>
      <c r="E7" s="443"/>
      <c r="F7" s="443"/>
      <c r="G7" s="443"/>
    </row>
    <row r="8" spans="1:8" s="81" customFormat="1" ht="15.6" customHeight="1" x14ac:dyDescent="0.25">
      <c r="A8" s="193"/>
      <c r="B8" s="376"/>
      <c r="C8" s="450" t="s">
        <v>784</v>
      </c>
      <c r="D8" s="443"/>
      <c r="E8" s="443"/>
      <c r="F8" s="443"/>
      <c r="G8" s="443"/>
    </row>
    <row r="9" spans="1:8" s="116" customFormat="1" ht="15.6" customHeight="1" x14ac:dyDescent="0.25">
      <c r="A9" s="193"/>
      <c r="B9" s="376"/>
      <c r="C9" s="450" t="s">
        <v>785</v>
      </c>
      <c r="D9" s="443"/>
      <c r="E9" s="443"/>
      <c r="F9" s="443"/>
      <c r="G9" s="443"/>
    </row>
    <row r="10" spans="1:8" s="76" customFormat="1" ht="15.6" customHeight="1" x14ac:dyDescent="0.25">
      <c r="A10" s="193"/>
      <c r="B10" s="376"/>
      <c r="C10" s="443"/>
      <c r="D10" s="443"/>
      <c r="E10" s="443"/>
      <c r="F10" s="443"/>
      <c r="G10" s="443"/>
    </row>
    <row r="11" spans="1:8" s="76" customFormat="1" ht="31.5" customHeight="1" x14ac:dyDescent="0.25">
      <c r="A11" s="451" t="s">
        <v>22</v>
      </c>
      <c r="B11" s="203" t="s">
        <v>212</v>
      </c>
      <c r="C11" s="446" t="s">
        <v>236</v>
      </c>
      <c r="D11" s="452" t="s">
        <v>28</v>
      </c>
      <c r="E11" s="453">
        <v>44</v>
      </c>
      <c r="F11" s="254">
        <v>0</v>
      </c>
      <c r="G11" s="454">
        <f>E11*F11</f>
        <v>0</v>
      </c>
    </row>
    <row r="12" spans="1:8" s="81" customFormat="1" ht="166.5" customHeight="1" x14ac:dyDescent="0.25">
      <c r="A12" s="455"/>
      <c r="B12" s="456"/>
      <c r="C12" s="643" t="s">
        <v>238</v>
      </c>
      <c r="D12" s="643"/>
      <c r="E12" s="643"/>
      <c r="F12" s="643"/>
      <c r="G12" s="643"/>
    </row>
    <row r="13" spans="1:8" s="76" customFormat="1" ht="18" customHeight="1" x14ac:dyDescent="0.25">
      <c r="A13" s="193"/>
      <c r="B13" s="376"/>
      <c r="C13" s="643" t="s">
        <v>239</v>
      </c>
      <c r="D13" s="643"/>
      <c r="E13" s="643"/>
      <c r="F13" s="643"/>
      <c r="G13" s="643"/>
    </row>
    <row r="14" spans="1:8" s="76" customFormat="1" ht="14.25" customHeight="1" x14ac:dyDescent="0.25">
      <c r="A14" s="457"/>
      <c r="B14" s="458"/>
      <c r="C14" s="450" t="s">
        <v>237</v>
      </c>
      <c r="D14" s="378"/>
      <c r="E14" s="459"/>
      <c r="F14" s="460"/>
      <c r="G14" s="461"/>
    </row>
    <row r="15" spans="1:8" s="66" customFormat="1" ht="17.25" customHeight="1" x14ac:dyDescent="0.25">
      <c r="A15" s="193"/>
      <c r="B15" s="376"/>
      <c r="C15" s="443"/>
      <c r="D15" s="443"/>
      <c r="E15" s="443"/>
      <c r="F15" s="443"/>
      <c r="G15" s="443"/>
    </row>
    <row r="16" spans="1:8" s="119" customFormat="1" ht="32.25" customHeight="1" x14ac:dyDescent="0.25">
      <c r="A16" s="186" t="s">
        <v>24</v>
      </c>
      <c r="B16" s="438" t="s">
        <v>787</v>
      </c>
      <c r="C16" s="446" t="s">
        <v>209</v>
      </c>
      <c r="D16" s="217" t="s">
        <v>40</v>
      </c>
      <c r="E16" s="439">
        <v>41</v>
      </c>
      <c r="F16" s="253">
        <v>0</v>
      </c>
      <c r="G16" s="221">
        <f>E16*F16</f>
        <v>0</v>
      </c>
    </row>
    <row r="17" spans="1:14" s="119" customFormat="1" ht="46.5" customHeight="1" x14ac:dyDescent="0.25">
      <c r="A17" s="193"/>
      <c r="B17" s="376"/>
      <c r="C17" s="643" t="s">
        <v>186</v>
      </c>
      <c r="D17" s="643"/>
      <c r="E17" s="643"/>
      <c r="F17" s="643"/>
      <c r="G17" s="643"/>
    </row>
    <row r="18" spans="1:14" s="119" customFormat="1" ht="15" customHeight="1" x14ac:dyDescent="0.25">
      <c r="A18" s="193"/>
      <c r="B18" s="376"/>
      <c r="C18" s="194" t="s">
        <v>786</v>
      </c>
      <c r="D18" s="196"/>
      <c r="E18" s="436"/>
      <c r="F18" s="444"/>
      <c r="G18" s="444"/>
      <c r="N18" s="69"/>
    </row>
    <row r="19" spans="1:14" s="26" customFormat="1" ht="15" customHeight="1" x14ac:dyDescent="0.25">
      <c r="A19" s="193"/>
      <c r="B19" s="376"/>
      <c r="C19" s="194"/>
      <c r="D19" s="196"/>
      <c r="E19" s="436"/>
      <c r="F19" s="444"/>
      <c r="G19" s="444"/>
      <c r="N19" s="86"/>
    </row>
    <row r="20" spans="1:14" s="97" customFormat="1" ht="33" customHeight="1" x14ac:dyDescent="0.25">
      <c r="A20" s="275" t="s">
        <v>25</v>
      </c>
      <c r="B20" s="276"/>
      <c r="C20" s="642" t="s">
        <v>788</v>
      </c>
      <c r="D20" s="642"/>
      <c r="E20" s="642"/>
      <c r="F20" s="642"/>
      <c r="G20" s="463">
        <f>(G4+G11+G16)*0.05</f>
        <v>0</v>
      </c>
    </row>
    <row r="21" spans="1:14" s="95" customFormat="1" x14ac:dyDescent="0.25">
      <c r="A21" s="258"/>
      <c r="B21" s="259"/>
      <c r="C21" s="194"/>
      <c r="D21" s="194"/>
      <c r="E21" s="194"/>
      <c r="F21" s="194"/>
      <c r="G21" s="194"/>
    </row>
    <row r="22" spans="1:14" x14ac:dyDescent="0.25">
      <c r="A22" s="376"/>
      <c r="B22" s="376"/>
      <c r="C22" s="194"/>
      <c r="D22" s="196"/>
      <c r="E22" s="437"/>
      <c r="F22" s="197"/>
      <c r="G22" s="197"/>
      <c r="H22" s="50"/>
      <c r="L22" s="31"/>
      <c r="M22" s="29"/>
      <c r="N22" s="31"/>
    </row>
    <row r="23" spans="1:14" x14ac:dyDescent="0.25">
      <c r="A23" s="462"/>
      <c r="B23" s="462"/>
      <c r="C23" s="234" t="s">
        <v>213</v>
      </c>
      <c r="D23" s="227"/>
      <c r="E23" s="441"/>
      <c r="F23" s="358"/>
      <c r="G23" s="236">
        <f>SUM(G4:G20)</f>
        <v>0</v>
      </c>
      <c r="H23" s="50"/>
    </row>
    <row r="24" spans="1:14" x14ac:dyDescent="0.25">
      <c r="H24" s="50"/>
    </row>
    <row r="28" spans="1:14" x14ac:dyDescent="0.25">
      <c r="K28" s="29"/>
    </row>
    <row r="31" spans="1:14" x14ac:dyDescent="0.25">
      <c r="M31" s="32"/>
    </row>
    <row r="32" spans="1:14" x14ac:dyDescent="0.25">
      <c r="K32" s="29"/>
    </row>
    <row r="33" spans="11:11" x14ac:dyDescent="0.25">
      <c r="K33" s="29"/>
    </row>
    <row r="34" spans="11:11" x14ac:dyDescent="0.25">
      <c r="K34" s="29"/>
    </row>
    <row r="36" spans="11:11" x14ac:dyDescent="0.25">
      <c r="K36" s="32"/>
    </row>
  </sheetData>
  <sheetProtection algorithmName="SHA-512" hashValue="chMg/a4rsikImzYtWhDkZ/w6yuNNY0MC06XMItda059lADcgZm6y8fYoiDqUASDkjAW6tBNDOZqZc2nkm24Rew==" saltValue="rOvTgXTNzk+TzGZLxqj/cA==" spinCount="100000" sheet="1" objects="1" scenarios="1"/>
  <mergeCells count="7">
    <mergeCell ref="C20:F20"/>
    <mergeCell ref="C17:G17"/>
    <mergeCell ref="C2:G2"/>
    <mergeCell ref="C6:G6"/>
    <mergeCell ref="C5:G5"/>
    <mergeCell ref="C13:G13"/>
    <mergeCell ref="C12:G12"/>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&amp;LB
VIII.   TEHNIČNI  STROPOVI</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G26"/>
  <sheetViews>
    <sheetView view="pageBreakPreview" zoomScaleNormal="100" zoomScaleSheetLayoutView="100" zoomScalePageLayoutView="120" workbookViewId="0">
      <selection activeCell="G17" sqref="G17"/>
    </sheetView>
  </sheetViews>
  <sheetFormatPr defaultColWidth="10.85546875" defaultRowHeight="15" x14ac:dyDescent="0.25"/>
  <cols>
    <col min="1" max="1" width="5.85546875" style="4" customWidth="1"/>
    <col min="2" max="2" width="8.7109375" style="116" customWidth="1"/>
    <col min="3" max="3" width="33.7109375" style="116" customWidth="1"/>
    <col min="4" max="4" width="8.28515625" style="116" customWidth="1"/>
    <col min="5" max="5" width="9" style="23" customWidth="1"/>
    <col min="6" max="7" width="10.85546875" style="10"/>
    <col min="8" max="16384" width="10.85546875" style="1"/>
  </cols>
  <sheetData>
    <row r="1" spans="1:7" ht="30" x14ac:dyDescent="0.25">
      <c r="A1" s="171" t="s">
        <v>84</v>
      </c>
      <c r="B1" s="171" t="s">
        <v>92</v>
      </c>
      <c r="C1" s="171" t="s">
        <v>86</v>
      </c>
      <c r="D1" s="171" t="s">
        <v>87</v>
      </c>
      <c r="E1" s="432" t="s">
        <v>88</v>
      </c>
      <c r="F1" s="173" t="s">
        <v>89</v>
      </c>
      <c r="G1" s="174" t="s">
        <v>90</v>
      </c>
    </row>
    <row r="2" spans="1:7" s="115" customFormat="1" x14ac:dyDescent="0.25">
      <c r="A2" s="175"/>
      <c r="B2" s="175"/>
      <c r="C2" s="175"/>
      <c r="D2" s="175"/>
      <c r="E2" s="433"/>
      <c r="F2" s="239"/>
      <c r="G2" s="434"/>
    </row>
    <row r="3" spans="1:7" ht="27.95" customHeight="1" x14ac:dyDescent="0.25">
      <c r="A3" s="193" t="s">
        <v>19</v>
      </c>
      <c r="B3" s="194"/>
      <c r="C3" s="646" t="s">
        <v>160</v>
      </c>
      <c r="D3" s="583"/>
      <c r="E3" s="583"/>
      <c r="F3" s="583"/>
      <c r="G3" s="583"/>
    </row>
    <row r="4" spans="1:7" x14ac:dyDescent="0.25">
      <c r="A4" s="193"/>
      <c r="B4" s="194"/>
      <c r="C4" s="194"/>
      <c r="D4" s="196"/>
      <c r="E4" s="437"/>
      <c r="F4" s="192"/>
      <c r="G4" s="197"/>
    </row>
    <row r="5" spans="1:7" x14ac:dyDescent="0.25">
      <c r="A5" s="193"/>
      <c r="B5" s="376" t="s">
        <v>161</v>
      </c>
      <c r="C5" s="194" t="s">
        <v>162</v>
      </c>
      <c r="D5" s="196" t="s">
        <v>117</v>
      </c>
      <c r="E5" s="215">
        <v>81.599999999999994</v>
      </c>
      <c r="F5" s="170">
        <v>0</v>
      </c>
      <c r="G5" s="197">
        <f>E5*F5</f>
        <v>0</v>
      </c>
    </row>
    <row r="6" spans="1:7" s="115" customFormat="1" x14ac:dyDescent="0.25">
      <c r="A6" s="193"/>
      <c r="B6" s="376"/>
      <c r="C6" s="194" t="s">
        <v>572</v>
      </c>
      <c r="D6" s="196"/>
      <c r="E6" s="191"/>
      <c r="F6" s="192"/>
      <c r="G6" s="197"/>
    </row>
    <row r="7" spans="1:7" s="116" customFormat="1" x14ac:dyDescent="0.25">
      <c r="A7" s="193"/>
      <c r="B7" s="376"/>
      <c r="C7" s="464" t="s">
        <v>1013</v>
      </c>
      <c r="D7" s="196"/>
      <c r="E7" s="191"/>
      <c r="F7" s="192"/>
      <c r="G7" s="197"/>
    </row>
    <row r="8" spans="1:7" x14ac:dyDescent="0.25">
      <c r="A8" s="193"/>
      <c r="B8" s="194"/>
      <c r="C8" s="194"/>
      <c r="D8" s="196"/>
      <c r="E8" s="435"/>
      <c r="F8" s="197"/>
      <c r="G8" s="197"/>
    </row>
    <row r="9" spans="1:7" ht="33.75" customHeight="1" x14ac:dyDescent="0.25">
      <c r="A9" s="193" t="s">
        <v>22</v>
      </c>
      <c r="B9" s="194"/>
      <c r="C9" s="582" t="s">
        <v>163</v>
      </c>
      <c r="D9" s="641"/>
      <c r="E9" s="641"/>
      <c r="F9" s="641"/>
      <c r="G9" s="641"/>
    </row>
    <row r="10" spans="1:7" x14ac:dyDescent="0.25">
      <c r="A10" s="193"/>
      <c r="B10" s="465" t="s">
        <v>987</v>
      </c>
      <c r="C10" s="213" t="s">
        <v>986</v>
      </c>
      <c r="D10" s="214" t="s">
        <v>14</v>
      </c>
      <c r="E10" s="215">
        <v>9.1999999999999993</v>
      </c>
      <c r="F10" s="169">
        <v>0</v>
      </c>
      <c r="G10" s="466">
        <f>E10*F10</f>
        <v>0</v>
      </c>
    </row>
    <row r="11" spans="1:7" s="116" customFormat="1" x14ac:dyDescent="0.25">
      <c r="A11" s="193"/>
      <c r="B11" s="465"/>
      <c r="C11" s="213" t="s">
        <v>988</v>
      </c>
      <c r="D11" s="214"/>
      <c r="E11" s="215"/>
      <c r="F11" s="216"/>
      <c r="G11" s="466"/>
    </row>
    <row r="12" spans="1:7" x14ac:dyDescent="0.25">
      <c r="A12" s="193"/>
      <c r="B12" s="376" t="s">
        <v>570</v>
      </c>
      <c r="C12" s="188" t="s">
        <v>569</v>
      </c>
      <c r="D12" s="190" t="s">
        <v>14</v>
      </c>
      <c r="E12" s="191">
        <v>4</v>
      </c>
      <c r="F12" s="170">
        <v>0</v>
      </c>
      <c r="G12" s="197">
        <f>E12*F12</f>
        <v>0</v>
      </c>
    </row>
    <row r="13" spans="1:7" x14ac:dyDescent="0.25">
      <c r="A13" s="193"/>
      <c r="B13" s="376" t="s">
        <v>164</v>
      </c>
      <c r="C13" s="188" t="s">
        <v>568</v>
      </c>
      <c r="D13" s="190" t="s">
        <v>14</v>
      </c>
      <c r="E13" s="215">
        <v>17</v>
      </c>
      <c r="F13" s="169">
        <v>0</v>
      </c>
      <c r="G13" s="466">
        <f>E13*F13</f>
        <v>0</v>
      </c>
    </row>
    <row r="14" spans="1:7" s="35" customFormat="1" x14ac:dyDescent="0.25">
      <c r="A14" s="193"/>
      <c r="B14" s="194"/>
      <c r="C14" s="188"/>
      <c r="D14" s="190"/>
      <c r="E14" s="191"/>
      <c r="F14" s="192"/>
      <c r="G14" s="197"/>
    </row>
    <row r="15" spans="1:7" s="35" customFormat="1" x14ac:dyDescent="0.25">
      <c r="A15" s="193" t="s">
        <v>24</v>
      </c>
      <c r="B15" s="194"/>
      <c r="C15" s="188" t="s">
        <v>46</v>
      </c>
      <c r="D15" s="190" t="s">
        <v>21</v>
      </c>
      <c r="E15" s="191">
        <v>42</v>
      </c>
      <c r="F15" s="170">
        <v>0</v>
      </c>
      <c r="G15" s="197">
        <f>E15*F15</f>
        <v>0</v>
      </c>
    </row>
    <row r="16" spans="1:7" x14ac:dyDescent="0.25">
      <c r="A16" s="193"/>
      <c r="B16" s="194"/>
      <c r="C16" s="194"/>
      <c r="D16" s="194"/>
      <c r="E16" s="437"/>
      <c r="F16" s="192"/>
      <c r="G16" s="197"/>
    </row>
    <row r="17" spans="1:7" x14ac:dyDescent="0.25">
      <c r="A17" s="440"/>
      <c r="B17" s="227"/>
      <c r="C17" s="234" t="s">
        <v>165</v>
      </c>
      <c r="D17" s="227"/>
      <c r="E17" s="441"/>
      <c r="F17" s="251"/>
      <c r="G17" s="236">
        <f>SUM(G4:G16)</f>
        <v>0</v>
      </c>
    </row>
    <row r="18" spans="1:7" x14ac:dyDescent="0.25">
      <c r="F18" s="9"/>
    </row>
    <row r="19" spans="1:7" x14ac:dyDescent="0.25">
      <c r="F19" s="9"/>
    </row>
    <row r="20" spans="1:7" x14ac:dyDescent="0.25">
      <c r="F20" s="9"/>
    </row>
    <row r="21" spans="1:7" x14ac:dyDescent="0.25">
      <c r="F21" s="9"/>
    </row>
    <row r="22" spans="1:7" x14ac:dyDescent="0.25">
      <c r="F22" s="9"/>
    </row>
    <row r="23" spans="1:7" x14ac:dyDescent="0.25">
      <c r="F23" s="9"/>
    </row>
    <row r="24" spans="1:7" x14ac:dyDescent="0.25">
      <c r="F24" s="9"/>
    </row>
    <row r="25" spans="1:7" x14ac:dyDescent="0.25">
      <c r="F25" s="9"/>
    </row>
    <row r="26" spans="1:7" x14ac:dyDescent="0.25">
      <c r="F26" s="9"/>
    </row>
  </sheetData>
  <sheetProtection algorithmName="SHA-512" hashValue="xykm7ENFgEmTWvfJc4KYGXXr58l9FSwF5F6auRahEahJKeeVL+Bjv0WvT419upvGySEH4O/wlkT/4ToEp4MhcA==" saltValue="JTQqGGJQT2B0CYd4T47UuA==" spinCount="100000" sheet="1" objects="1" scenarios="1"/>
  <mergeCells count="2">
    <mergeCell ref="C3:G3"/>
    <mergeCell ref="C9:G9"/>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 xml:space="preserve">&amp;LB
IX.   RAZNA  DELA
</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633"/>
  <sheetViews>
    <sheetView view="pageBreakPreview" topLeftCell="A618" zoomScaleNormal="100" zoomScaleSheetLayoutView="100" workbookViewId="0">
      <selection activeCell="G634" sqref="G634"/>
    </sheetView>
  </sheetViews>
  <sheetFormatPr defaultColWidth="10.85546875" defaultRowHeight="15" x14ac:dyDescent="0.25"/>
  <cols>
    <col min="1" max="1" width="6.7109375" style="117" customWidth="1"/>
    <col min="2" max="2" width="8.28515625" style="123" customWidth="1"/>
    <col min="3" max="3" width="27.42578125" style="123" customWidth="1"/>
    <col min="4" max="4" width="10.42578125" style="123" customWidth="1"/>
    <col min="5" max="5" width="6.85546875" style="123" customWidth="1"/>
    <col min="6" max="7" width="13.42578125" style="9" customWidth="1"/>
    <col min="8" max="16384" width="10.85546875" style="123"/>
  </cols>
  <sheetData>
    <row r="1" spans="1:7" ht="30" x14ac:dyDescent="0.25">
      <c r="A1" s="172" t="s">
        <v>84</v>
      </c>
      <c r="B1" s="237" t="s">
        <v>131</v>
      </c>
      <c r="C1" s="237" t="s">
        <v>86</v>
      </c>
      <c r="D1" s="237" t="s">
        <v>87</v>
      </c>
      <c r="E1" s="237" t="s">
        <v>132</v>
      </c>
      <c r="F1" s="173" t="s">
        <v>89</v>
      </c>
      <c r="G1" s="173" t="s">
        <v>90</v>
      </c>
    </row>
    <row r="2" spans="1:7" x14ac:dyDescent="0.25">
      <c r="A2" s="343"/>
      <c r="B2" s="238"/>
      <c r="C2" s="321"/>
      <c r="D2" s="321"/>
      <c r="E2" s="321"/>
      <c r="F2" s="178"/>
      <c r="G2" s="178"/>
    </row>
    <row r="3" spans="1:7" x14ac:dyDescent="0.25">
      <c r="A3" s="467"/>
      <c r="B3" s="188"/>
      <c r="C3" s="468" t="s">
        <v>863</v>
      </c>
      <c r="D3" s="188"/>
      <c r="E3" s="188"/>
      <c r="F3" s="192"/>
      <c r="G3" s="192"/>
    </row>
    <row r="4" spans="1:7" ht="31.5" customHeight="1" x14ac:dyDescent="0.25">
      <c r="A4" s="469" t="s">
        <v>231</v>
      </c>
      <c r="B4" s="188"/>
      <c r="C4" s="604" t="s">
        <v>134</v>
      </c>
      <c r="D4" s="604"/>
      <c r="E4" s="604"/>
      <c r="F4" s="604"/>
      <c r="G4" s="604"/>
    </row>
    <row r="5" spans="1:7" x14ac:dyDescent="0.25">
      <c r="A5" s="467"/>
      <c r="B5" s="188"/>
      <c r="C5" s="188"/>
      <c r="D5" s="188"/>
      <c r="E5" s="188"/>
      <c r="F5" s="192"/>
      <c r="G5" s="192"/>
    </row>
    <row r="6" spans="1:7" x14ac:dyDescent="0.25">
      <c r="A6" s="470" t="s">
        <v>760</v>
      </c>
      <c r="B6" s="202" t="s">
        <v>135</v>
      </c>
      <c r="C6" s="202" t="s">
        <v>386</v>
      </c>
      <c r="D6" s="202" t="s">
        <v>14</v>
      </c>
      <c r="E6" s="471">
        <v>1</v>
      </c>
      <c r="F6" s="254">
        <v>0</v>
      </c>
      <c r="G6" s="454">
        <f>E6*F6</f>
        <v>0</v>
      </c>
    </row>
    <row r="7" spans="1:7" x14ac:dyDescent="0.25">
      <c r="A7" s="472"/>
      <c r="B7" s="473"/>
      <c r="C7" s="473" t="s">
        <v>519</v>
      </c>
      <c r="D7" s="473"/>
      <c r="E7" s="473"/>
      <c r="F7" s="460"/>
      <c r="G7" s="460"/>
    </row>
    <row r="8" spans="1:7" x14ac:dyDescent="0.25">
      <c r="A8" s="472"/>
      <c r="B8" s="473"/>
      <c r="C8" s="473" t="s">
        <v>960</v>
      </c>
      <c r="D8" s="473"/>
      <c r="E8" s="473"/>
      <c r="F8" s="460"/>
      <c r="G8" s="460"/>
    </row>
    <row r="9" spans="1:7" x14ac:dyDescent="0.25">
      <c r="A9" s="467"/>
      <c r="B9" s="474" t="s">
        <v>194</v>
      </c>
      <c r="C9" s="335">
        <v>62</v>
      </c>
      <c r="D9" s="188" t="s">
        <v>197</v>
      </c>
      <c r="E9" s="188"/>
      <c r="F9" s="192"/>
      <c r="G9" s="192"/>
    </row>
    <row r="10" spans="1:7" x14ac:dyDescent="0.25">
      <c r="A10" s="467"/>
      <c r="B10" s="474" t="s">
        <v>195</v>
      </c>
      <c r="C10" s="335">
        <v>201</v>
      </c>
      <c r="D10" s="188" t="s">
        <v>197</v>
      </c>
      <c r="E10" s="188"/>
      <c r="F10" s="192"/>
      <c r="G10" s="192"/>
    </row>
    <row r="11" spans="1:7" x14ac:dyDescent="0.25">
      <c r="A11" s="467"/>
      <c r="B11" s="474" t="s">
        <v>196</v>
      </c>
      <c r="C11" s="335">
        <v>85</v>
      </c>
      <c r="D11" s="188" t="s">
        <v>197</v>
      </c>
      <c r="E11" s="188"/>
      <c r="F11" s="192"/>
      <c r="G11" s="192"/>
    </row>
    <row r="12" spans="1:7" x14ac:dyDescent="0.25">
      <c r="A12" s="467"/>
      <c r="B12" s="188"/>
      <c r="C12" s="188"/>
      <c r="D12" s="188"/>
      <c r="E12" s="188"/>
      <c r="F12" s="192"/>
      <c r="G12" s="192"/>
    </row>
    <row r="13" spans="1:7" x14ac:dyDescent="0.25">
      <c r="A13" s="470" t="s">
        <v>761</v>
      </c>
      <c r="B13" s="202" t="s">
        <v>136</v>
      </c>
      <c r="C13" s="202" t="s">
        <v>193</v>
      </c>
      <c r="D13" s="202" t="s">
        <v>14</v>
      </c>
      <c r="E13" s="202">
        <v>1</v>
      </c>
      <c r="F13" s="253">
        <v>0</v>
      </c>
      <c r="G13" s="210">
        <f>E13*F13</f>
        <v>0</v>
      </c>
    </row>
    <row r="14" spans="1:7" x14ac:dyDescent="0.25">
      <c r="A14" s="472"/>
      <c r="B14" s="473"/>
      <c r="C14" s="473" t="s">
        <v>520</v>
      </c>
      <c r="D14" s="473"/>
      <c r="E14" s="473"/>
      <c r="F14" s="460"/>
      <c r="G14" s="460"/>
    </row>
    <row r="15" spans="1:7" x14ac:dyDescent="0.25">
      <c r="A15" s="467"/>
      <c r="B15" s="474"/>
      <c r="C15" s="622" t="s">
        <v>387</v>
      </c>
      <c r="D15" s="605"/>
      <c r="E15" s="605"/>
      <c r="F15" s="605"/>
      <c r="G15" s="605"/>
    </row>
    <row r="16" spans="1:7" x14ac:dyDescent="0.25">
      <c r="A16" s="467"/>
      <c r="B16" s="474" t="s">
        <v>194</v>
      </c>
      <c r="C16" s="335">
        <v>50</v>
      </c>
      <c r="D16" s="188" t="s">
        <v>197</v>
      </c>
      <c r="E16" s="188"/>
      <c r="F16" s="192"/>
      <c r="G16" s="192"/>
    </row>
    <row r="17" spans="1:7" x14ac:dyDescent="0.25">
      <c r="A17" s="467"/>
      <c r="B17" s="474" t="s">
        <v>195</v>
      </c>
      <c r="C17" s="335">
        <v>283</v>
      </c>
      <c r="D17" s="188" t="s">
        <v>197</v>
      </c>
      <c r="E17" s="188"/>
      <c r="F17" s="192"/>
      <c r="G17" s="192"/>
    </row>
    <row r="18" spans="1:7" x14ac:dyDescent="0.25">
      <c r="A18" s="467"/>
      <c r="B18" s="474" t="s">
        <v>196</v>
      </c>
      <c r="C18" s="335">
        <v>75</v>
      </c>
      <c r="D18" s="188" t="s">
        <v>197</v>
      </c>
      <c r="E18" s="188"/>
      <c r="F18" s="192"/>
      <c r="G18" s="192"/>
    </row>
    <row r="19" spans="1:7" x14ac:dyDescent="0.25">
      <c r="A19" s="467"/>
      <c r="B19" s="188"/>
      <c r="C19" s="188"/>
      <c r="D19" s="188"/>
      <c r="E19" s="188"/>
      <c r="F19" s="192"/>
      <c r="G19" s="192"/>
    </row>
    <row r="20" spans="1:7" x14ac:dyDescent="0.25">
      <c r="A20" s="470" t="s">
        <v>762</v>
      </c>
      <c r="B20" s="202" t="s">
        <v>790</v>
      </c>
      <c r="C20" s="202" t="s">
        <v>193</v>
      </c>
      <c r="D20" s="202" t="s">
        <v>14</v>
      </c>
      <c r="E20" s="202">
        <v>5</v>
      </c>
      <c r="F20" s="253">
        <v>0</v>
      </c>
      <c r="G20" s="210">
        <f>E20*F20</f>
        <v>0</v>
      </c>
    </row>
    <row r="21" spans="1:7" x14ac:dyDescent="0.25">
      <c r="A21" s="472"/>
      <c r="B21" s="473"/>
      <c r="C21" s="473" t="s">
        <v>515</v>
      </c>
      <c r="D21" s="473"/>
      <c r="E21" s="473"/>
      <c r="F21" s="460"/>
      <c r="G21" s="460"/>
    </row>
    <row r="22" spans="1:7" x14ac:dyDescent="0.25">
      <c r="A22" s="472"/>
      <c r="B22" s="473"/>
      <c r="C22" s="622" t="s">
        <v>388</v>
      </c>
      <c r="D22" s="605"/>
      <c r="E22" s="605"/>
      <c r="F22" s="605"/>
      <c r="G22" s="605"/>
    </row>
    <row r="23" spans="1:7" x14ac:dyDescent="0.25">
      <c r="A23" s="467"/>
      <c r="B23" s="474" t="s">
        <v>194</v>
      </c>
      <c r="C23" s="335">
        <v>50</v>
      </c>
      <c r="D23" s="188" t="s">
        <v>197</v>
      </c>
      <c r="E23" s="188"/>
      <c r="F23" s="192"/>
      <c r="G23" s="192"/>
    </row>
    <row r="24" spans="1:7" x14ac:dyDescent="0.25">
      <c r="A24" s="467"/>
      <c r="B24" s="474" t="s">
        <v>195</v>
      </c>
      <c r="C24" s="475">
        <v>90</v>
      </c>
      <c r="D24" s="188" t="s">
        <v>197</v>
      </c>
      <c r="E24" s="188"/>
      <c r="F24" s="192"/>
      <c r="G24" s="192"/>
    </row>
    <row r="25" spans="1:7" x14ac:dyDescent="0.25">
      <c r="A25" s="467"/>
      <c r="B25" s="474" t="s">
        <v>196</v>
      </c>
      <c r="C25" s="335">
        <v>75</v>
      </c>
      <c r="D25" s="188" t="s">
        <v>197</v>
      </c>
      <c r="E25" s="188"/>
      <c r="F25" s="192"/>
      <c r="G25" s="192"/>
    </row>
    <row r="26" spans="1:7" x14ac:dyDescent="0.25">
      <c r="A26" s="467"/>
      <c r="B26" s="474"/>
      <c r="C26" s="335"/>
      <c r="D26" s="188"/>
      <c r="E26" s="188"/>
      <c r="F26" s="192"/>
      <c r="G26" s="192"/>
    </row>
    <row r="27" spans="1:7" x14ac:dyDescent="0.25">
      <c r="A27" s="470" t="s">
        <v>763</v>
      </c>
      <c r="B27" s="202" t="s">
        <v>53</v>
      </c>
      <c r="C27" s="202" t="s">
        <v>193</v>
      </c>
      <c r="D27" s="202" t="s">
        <v>14</v>
      </c>
      <c r="E27" s="471">
        <v>1</v>
      </c>
      <c r="F27" s="254">
        <v>0</v>
      </c>
      <c r="G27" s="454">
        <f>E27*F27</f>
        <v>0</v>
      </c>
    </row>
    <row r="28" spans="1:7" x14ac:dyDescent="0.25">
      <c r="A28" s="472"/>
      <c r="B28" s="473"/>
      <c r="C28" s="473" t="s">
        <v>521</v>
      </c>
      <c r="D28" s="473"/>
      <c r="E28" s="473"/>
      <c r="F28" s="503"/>
      <c r="G28" s="460"/>
    </row>
    <row r="29" spans="1:7" ht="30.75" customHeight="1" x14ac:dyDescent="0.25">
      <c r="A29" s="472"/>
      <c r="B29" s="473"/>
      <c r="C29" s="622" t="s">
        <v>522</v>
      </c>
      <c r="D29" s="605"/>
      <c r="E29" s="605"/>
      <c r="F29" s="605"/>
      <c r="G29" s="605"/>
    </row>
    <row r="30" spans="1:7" x14ac:dyDescent="0.25">
      <c r="A30" s="467"/>
      <c r="B30" s="474" t="s">
        <v>194</v>
      </c>
      <c r="C30" s="335">
        <v>60</v>
      </c>
      <c r="D30" s="188" t="s">
        <v>197</v>
      </c>
      <c r="E30" s="188"/>
      <c r="F30" s="192"/>
      <c r="G30" s="192"/>
    </row>
    <row r="31" spans="1:7" x14ac:dyDescent="0.25">
      <c r="A31" s="467"/>
      <c r="B31" s="474" t="s">
        <v>195</v>
      </c>
      <c r="C31" s="475">
        <v>305</v>
      </c>
      <c r="D31" s="188" t="s">
        <v>197</v>
      </c>
      <c r="E31" s="188"/>
      <c r="F31" s="192"/>
      <c r="G31" s="192"/>
    </row>
    <row r="32" spans="1:7" x14ac:dyDescent="0.25">
      <c r="A32" s="467"/>
      <c r="B32" s="474" t="s">
        <v>196</v>
      </c>
      <c r="C32" s="335">
        <v>75</v>
      </c>
      <c r="D32" s="188" t="s">
        <v>197</v>
      </c>
      <c r="E32" s="188"/>
      <c r="F32" s="192"/>
      <c r="G32" s="192"/>
    </row>
    <row r="33" spans="1:7" x14ac:dyDescent="0.25">
      <c r="A33" s="467"/>
      <c r="B33" s="188"/>
      <c r="C33" s="188"/>
      <c r="D33" s="188"/>
      <c r="E33" s="188"/>
      <c r="F33" s="192"/>
      <c r="G33" s="192"/>
    </row>
    <row r="34" spans="1:7" x14ac:dyDescent="0.25">
      <c r="A34" s="476" t="s">
        <v>764</v>
      </c>
      <c r="B34" s="202" t="s">
        <v>54</v>
      </c>
      <c r="C34" s="202" t="s">
        <v>523</v>
      </c>
      <c r="D34" s="202" t="s">
        <v>14</v>
      </c>
      <c r="E34" s="471">
        <v>1</v>
      </c>
      <c r="F34" s="254">
        <v>0</v>
      </c>
      <c r="G34" s="454">
        <f>E34*F34</f>
        <v>0</v>
      </c>
    </row>
    <row r="35" spans="1:7" x14ac:dyDescent="0.25">
      <c r="A35" s="472"/>
      <c r="B35" s="473"/>
      <c r="C35" s="473" t="s">
        <v>521</v>
      </c>
      <c r="D35" s="473"/>
      <c r="E35" s="473"/>
      <c r="F35" s="460"/>
      <c r="G35" s="460"/>
    </row>
    <row r="36" spans="1:7" ht="30.75" customHeight="1" x14ac:dyDescent="0.25">
      <c r="A36" s="472"/>
      <c r="B36" s="473"/>
      <c r="C36" s="650" t="s">
        <v>522</v>
      </c>
      <c r="D36" s="651"/>
      <c r="E36" s="651"/>
      <c r="F36" s="651"/>
      <c r="G36" s="651"/>
    </row>
    <row r="37" spans="1:7" x14ac:dyDescent="0.25">
      <c r="A37" s="467"/>
      <c r="B37" s="190" t="s">
        <v>50</v>
      </c>
      <c r="C37" s="473" t="s">
        <v>198</v>
      </c>
      <c r="D37" s="473"/>
      <c r="E37" s="473"/>
      <c r="F37" s="460"/>
      <c r="G37" s="460"/>
    </row>
    <row r="38" spans="1:7" x14ac:dyDescent="0.25">
      <c r="A38" s="467"/>
      <c r="B38" s="474" t="s">
        <v>501</v>
      </c>
      <c r="C38" s="477">
        <v>69</v>
      </c>
      <c r="D38" s="473" t="s">
        <v>197</v>
      </c>
      <c r="E38" s="473"/>
      <c r="F38" s="460"/>
      <c r="G38" s="460"/>
    </row>
    <row r="39" spans="1:7" x14ac:dyDescent="0.25">
      <c r="A39" s="467"/>
      <c r="B39" s="474" t="s">
        <v>502</v>
      </c>
      <c r="C39" s="335">
        <v>198</v>
      </c>
      <c r="D39" s="188" t="s">
        <v>197</v>
      </c>
      <c r="E39" s="473"/>
      <c r="F39" s="460"/>
      <c r="G39" s="460"/>
    </row>
    <row r="40" spans="1:7" x14ac:dyDescent="0.25">
      <c r="A40" s="467"/>
      <c r="B40" s="474" t="s">
        <v>503</v>
      </c>
      <c r="C40" s="335">
        <v>75</v>
      </c>
      <c r="D40" s="188" t="s">
        <v>197</v>
      </c>
      <c r="E40" s="473"/>
      <c r="F40" s="460"/>
      <c r="G40" s="460"/>
    </row>
    <row r="41" spans="1:7" x14ac:dyDescent="0.25">
      <c r="A41" s="467"/>
      <c r="B41" s="474" t="s">
        <v>504</v>
      </c>
      <c r="C41" s="335">
        <v>60</v>
      </c>
      <c r="D41" s="188" t="s">
        <v>197</v>
      </c>
      <c r="E41" s="473"/>
      <c r="F41" s="460"/>
      <c r="G41" s="460"/>
    </row>
    <row r="42" spans="1:7" x14ac:dyDescent="0.25">
      <c r="A42" s="467"/>
      <c r="B42" s="474" t="s">
        <v>505</v>
      </c>
      <c r="C42" s="335">
        <v>104</v>
      </c>
      <c r="D42" s="188" t="s">
        <v>197</v>
      </c>
      <c r="E42" s="473"/>
      <c r="F42" s="460"/>
      <c r="G42" s="460"/>
    </row>
    <row r="43" spans="1:7" x14ac:dyDescent="0.25">
      <c r="A43" s="467"/>
      <c r="B43" s="474" t="s">
        <v>506</v>
      </c>
      <c r="C43" s="335">
        <v>75</v>
      </c>
      <c r="D43" s="188" t="s">
        <v>197</v>
      </c>
      <c r="E43" s="473"/>
      <c r="F43" s="460"/>
      <c r="G43" s="460"/>
    </row>
    <row r="44" spans="1:7" x14ac:dyDescent="0.25">
      <c r="A44" s="467"/>
      <c r="B44" s="474"/>
      <c r="C44" s="335"/>
      <c r="D44" s="188"/>
      <c r="E44" s="473"/>
      <c r="F44" s="460"/>
      <c r="G44" s="460"/>
    </row>
    <row r="45" spans="1:7" x14ac:dyDescent="0.25">
      <c r="A45" s="470" t="s">
        <v>765</v>
      </c>
      <c r="B45" s="202" t="s">
        <v>635</v>
      </c>
      <c r="C45" s="202" t="s">
        <v>193</v>
      </c>
      <c r="D45" s="202" t="s">
        <v>14</v>
      </c>
      <c r="E45" s="202">
        <v>1</v>
      </c>
      <c r="F45" s="253">
        <v>0</v>
      </c>
      <c r="G45" s="210">
        <f>E45*F45</f>
        <v>0</v>
      </c>
    </row>
    <row r="46" spans="1:7" x14ac:dyDescent="0.25">
      <c r="A46" s="472"/>
      <c r="B46" s="473"/>
      <c r="C46" s="473" t="s">
        <v>636</v>
      </c>
      <c r="D46" s="473"/>
      <c r="E46" s="473"/>
      <c r="F46" s="460"/>
      <c r="G46" s="460"/>
    </row>
    <row r="47" spans="1:7" ht="32.25" customHeight="1" x14ac:dyDescent="0.25">
      <c r="A47" s="472"/>
      <c r="B47" s="473"/>
      <c r="C47" s="622" t="s">
        <v>637</v>
      </c>
      <c r="D47" s="605"/>
      <c r="E47" s="605"/>
      <c r="F47" s="605"/>
      <c r="G47" s="605"/>
    </row>
    <row r="48" spans="1:7" x14ac:dyDescent="0.25">
      <c r="A48" s="467"/>
      <c r="B48" s="474" t="s">
        <v>194</v>
      </c>
      <c r="C48" s="335">
        <v>60</v>
      </c>
      <c r="D48" s="188" t="s">
        <v>197</v>
      </c>
      <c r="E48" s="188"/>
      <c r="F48" s="192"/>
      <c r="G48" s="192"/>
    </row>
    <row r="49" spans="1:7" x14ac:dyDescent="0.25">
      <c r="A49" s="467"/>
      <c r="B49" s="474" t="s">
        <v>195</v>
      </c>
      <c r="C49" s="475">
        <v>133</v>
      </c>
      <c r="D49" s="188" t="s">
        <v>197</v>
      </c>
      <c r="E49" s="188"/>
      <c r="F49" s="192"/>
      <c r="G49" s="192"/>
    </row>
    <row r="50" spans="1:7" x14ac:dyDescent="0.25">
      <c r="A50" s="467"/>
      <c r="B50" s="474" t="s">
        <v>196</v>
      </c>
      <c r="C50" s="335">
        <v>60</v>
      </c>
      <c r="D50" s="188" t="s">
        <v>197</v>
      </c>
      <c r="E50" s="188"/>
      <c r="F50" s="192"/>
      <c r="G50" s="192"/>
    </row>
    <row r="51" spans="1:7" x14ac:dyDescent="0.25">
      <c r="A51" s="467"/>
      <c r="B51" s="474"/>
      <c r="C51" s="335"/>
      <c r="D51" s="188"/>
      <c r="E51" s="473"/>
      <c r="F51" s="460"/>
      <c r="G51" s="460"/>
    </row>
    <row r="52" spans="1:7" x14ac:dyDescent="0.25">
      <c r="A52" s="478" t="s">
        <v>962</v>
      </c>
      <c r="B52" s="471" t="s">
        <v>961</v>
      </c>
      <c r="C52" s="202" t="s">
        <v>649</v>
      </c>
      <c r="D52" s="202" t="s">
        <v>14</v>
      </c>
      <c r="E52" s="471">
        <v>1</v>
      </c>
      <c r="F52" s="254">
        <v>0</v>
      </c>
      <c r="G52" s="454">
        <f>E52*F52</f>
        <v>0</v>
      </c>
    </row>
    <row r="53" spans="1:7" x14ac:dyDescent="0.25">
      <c r="A53" s="472"/>
      <c r="B53" s="473"/>
      <c r="C53" s="473" t="s">
        <v>521</v>
      </c>
      <c r="D53" s="473"/>
      <c r="E53" s="473"/>
      <c r="F53" s="460"/>
      <c r="G53" s="460"/>
    </row>
    <row r="54" spans="1:7" ht="45" customHeight="1" x14ac:dyDescent="0.25">
      <c r="A54" s="472"/>
      <c r="B54" s="473"/>
      <c r="C54" s="622" t="s">
        <v>641</v>
      </c>
      <c r="D54" s="605"/>
      <c r="E54" s="605"/>
      <c r="F54" s="605"/>
      <c r="G54" s="605"/>
    </row>
    <row r="55" spans="1:7" x14ac:dyDescent="0.25">
      <c r="A55" s="467"/>
      <c r="B55" s="474" t="s">
        <v>501</v>
      </c>
      <c r="C55" s="335">
        <v>55</v>
      </c>
      <c r="D55" s="188" t="s">
        <v>197</v>
      </c>
      <c r="E55" s="188"/>
      <c r="F55" s="192"/>
      <c r="G55" s="192"/>
    </row>
    <row r="56" spans="1:7" x14ac:dyDescent="0.25">
      <c r="A56" s="467"/>
      <c r="B56" s="474" t="s">
        <v>502</v>
      </c>
      <c r="C56" s="475">
        <v>218</v>
      </c>
      <c r="D56" s="188" t="s">
        <v>197</v>
      </c>
      <c r="E56" s="188"/>
      <c r="F56" s="192"/>
      <c r="G56" s="192"/>
    </row>
    <row r="57" spans="1:7" x14ac:dyDescent="0.25">
      <c r="A57" s="467"/>
      <c r="B57" s="474" t="s">
        <v>503</v>
      </c>
      <c r="C57" s="335">
        <v>75</v>
      </c>
      <c r="D57" s="188" t="s">
        <v>197</v>
      </c>
      <c r="E57" s="188"/>
      <c r="F57" s="192"/>
      <c r="G57" s="192"/>
    </row>
    <row r="58" spans="1:7" x14ac:dyDescent="0.25">
      <c r="A58" s="467"/>
      <c r="B58" s="474" t="s">
        <v>504</v>
      </c>
      <c r="C58" s="335">
        <v>60</v>
      </c>
      <c r="D58" s="188" t="s">
        <v>197</v>
      </c>
      <c r="E58" s="188"/>
      <c r="F58" s="192"/>
      <c r="G58" s="192"/>
    </row>
    <row r="59" spans="1:7" x14ac:dyDescent="0.25">
      <c r="A59" s="467"/>
      <c r="B59" s="474" t="s">
        <v>505</v>
      </c>
      <c r="C59" s="475">
        <v>70</v>
      </c>
      <c r="D59" s="188" t="s">
        <v>197</v>
      </c>
      <c r="E59" s="188"/>
      <c r="F59" s="192"/>
      <c r="G59" s="192"/>
    </row>
    <row r="60" spans="1:7" x14ac:dyDescent="0.25">
      <c r="A60" s="467"/>
      <c r="B60" s="474" t="s">
        <v>506</v>
      </c>
      <c r="C60" s="335">
        <v>75</v>
      </c>
      <c r="D60" s="188" t="s">
        <v>197</v>
      </c>
      <c r="E60" s="188"/>
      <c r="F60" s="192"/>
      <c r="G60" s="192"/>
    </row>
    <row r="61" spans="1:7" x14ac:dyDescent="0.25">
      <c r="A61" s="467"/>
      <c r="B61" s="474" t="s">
        <v>638</v>
      </c>
      <c r="C61" s="335">
        <v>26</v>
      </c>
      <c r="D61" s="188" t="s">
        <v>197</v>
      </c>
      <c r="E61" s="188"/>
      <c r="F61" s="192"/>
      <c r="G61" s="192"/>
    </row>
    <row r="62" spans="1:7" x14ac:dyDescent="0.25">
      <c r="A62" s="467"/>
      <c r="B62" s="474" t="s">
        <v>639</v>
      </c>
      <c r="C62" s="475">
        <v>252</v>
      </c>
      <c r="D62" s="188" t="s">
        <v>197</v>
      </c>
      <c r="E62" s="188"/>
      <c r="F62" s="192"/>
      <c r="G62" s="192"/>
    </row>
    <row r="63" spans="1:7" x14ac:dyDescent="0.25">
      <c r="A63" s="467"/>
      <c r="B63" s="474" t="s">
        <v>640</v>
      </c>
      <c r="C63" s="335">
        <v>115</v>
      </c>
      <c r="D63" s="188" t="s">
        <v>197</v>
      </c>
      <c r="E63" s="188"/>
      <c r="F63" s="192"/>
      <c r="G63" s="192"/>
    </row>
    <row r="64" spans="1:7" x14ac:dyDescent="0.25">
      <c r="A64" s="467"/>
      <c r="B64" s="474"/>
      <c r="C64" s="335"/>
      <c r="D64" s="188"/>
      <c r="E64" s="473"/>
      <c r="F64" s="460"/>
      <c r="G64" s="460"/>
    </row>
    <row r="65" spans="1:7" ht="14.25" customHeight="1" x14ac:dyDescent="0.25">
      <c r="A65" s="467" t="s">
        <v>232</v>
      </c>
      <c r="B65" s="474"/>
      <c r="C65" s="479" t="s">
        <v>494</v>
      </c>
      <c r="D65" s="188"/>
      <c r="E65" s="188"/>
      <c r="F65" s="192"/>
      <c r="G65" s="192"/>
    </row>
    <row r="66" spans="1:7" ht="30.75" customHeight="1" x14ac:dyDescent="0.25">
      <c r="A66" s="205"/>
      <c r="B66" s="474"/>
      <c r="C66" s="604" t="s">
        <v>855</v>
      </c>
      <c r="D66" s="604"/>
      <c r="E66" s="604"/>
      <c r="F66" s="604"/>
      <c r="G66" s="604"/>
    </row>
    <row r="67" spans="1:7" x14ac:dyDescent="0.25">
      <c r="A67" s="467"/>
      <c r="B67" s="188"/>
      <c r="C67" s="335"/>
      <c r="D67" s="188"/>
      <c r="E67" s="188"/>
      <c r="F67" s="192"/>
      <c r="G67" s="192"/>
    </row>
    <row r="68" spans="1:7" x14ac:dyDescent="0.25">
      <c r="A68" s="470" t="s">
        <v>756</v>
      </c>
      <c r="B68" s="202" t="s">
        <v>495</v>
      </c>
      <c r="C68" s="202" t="s">
        <v>499</v>
      </c>
      <c r="D68" s="471" t="s">
        <v>14</v>
      </c>
      <c r="E68" s="471">
        <v>3</v>
      </c>
      <c r="F68" s="254">
        <v>0</v>
      </c>
      <c r="G68" s="454">
        <f>E68*F68</f>
        <v>0</v>
      </c>
    </row>
    <row r="69" spans="1:7" x14ac:dyDescent="0.25">
      <c r="A69" s="472"/>
      <c r="B69" s="473"/>
      <c r="C69" s="473" t="s">
        <v>224</v>
      </c>
      <c r="D69" s="473"/>
      <c r="E69" s="473"/>
      <c r="F69" s="460"/>
      <c r="G69" s="460"/>
    </row>
    <row r="70" spans="1:7" ht="30.75" customHeight="1" x14ac:dyDescent="0.25">
      <c r="A70" s="205"/>
      <c r="B70" s="474"/>
      <c r="C70" s="604" t="s">
        <v>954</v>
      </c>
      <c r="D70" s="604"/>
      <c r="E70" s="604"/>
      <c r="F70" s="604"/>
      <c r="G70" s="604"/>
    </row>
    <row r="71" spans="1:7" x14ac:dyDescent="0.25">
      <c r="A71" s="467"/>
      <c r="B71" s="474" t="s">
        <v>194</v>
      </c>
      <c r="C71" s="335">
        <v>50</v>
      </c>
      <c r="D71" s="188" t="s">
        <v>197</v>
      </c>
      <c r="E71" s="188"/>
      <c r="F71" s="192"/>
      <c r="G71" s="192"/>
    </row>
    <row r="72" spans="1:7" x14ac:dyDescent="0.25">
      <c r="A72" s="467"/>
      <c r="B72" s="474" t="s">
        <v>195</v>
      </c>
      <c r="C72" s="335">
        <v>201</v>
      </c>
      <c r="D72" s="188" t="s">
        <v>197</v>
      </c>
      <c r="E72" s="188"/>
      <c r="F72" s="192"/>
      <c r="G72" s="192"/>
    </row>
    <row r="73" spans="1:7" x14ac:dyDescent="0.25">
      <c r="A73" s="467"/>
      <c r="B73" s="474" t="s">
        <v>196</v>
      </c>
      <c r="C73" s="335">
        <v>2</v>
      </c>
      <c r="D73" s="188" t="s">
        <v>197</v>
      </c>
      <c r="E73" s="188"/>
      <c r="F73" s="192"/>
      <c r="G73" s="192"/>
    </row>
    <row r="74" spans="1:7" x14ac:dyDescent="0.25">
      <c r="A74" s="467"/>
      <c r="B74" s="188"/>
      <c r="C74" s="335"/>
      <c r="D74" s="188"/>
      <c r="E74" s="188"/>
      <c r="F74" s="192"/>
      <c r="G74" s="192"/>
    </row>
    <row r="75" spans="1:7" x14ac:dyDescent="0.25">
      <c r="A75" s="470" t="s">
        <v>757</v>
      </c>
      <c r="B75" s="202" t="s">
        <v>496</v>
      </c>
      <c r="C75" s="202" t="s">
        <v>499</v>
      </c>
      <c r="D75" s="471" t="s">
        <v>14</v>
      </c>
      <c r="E75" s="471">
        <v>1</v>
      </c>
      <c r="F75" s="254">
        <v>0</v>
      </c>
      <c r="G75" s="454">
        <f>E75*F75</f>
        <v>0</v>
      </c>
    </row>
    <row r="76" spans="1:7" x14ac:dyDescent="0.25">
      <c r="A76" s="472"/>
      <c r="B76" s="473"/>
      <c r="C76" s="473" t="s">
        <v>224</v>
      </c>
      <c r="D76" s="473"/>
      <c r="E76" s="473"/>
      <c r="F76" s="460"/>
      <c r="G76" s="460"/>
    </row>
    <row r="77" spans="1:7" ht="30.75" customHeight="1" x14ac:dyDescent="0.25">
      <c r="A77" s="205"/>
      <c r="B77" s="474"/>
      <c r="C77" s="604" t="s">
        <v>963</v>
      </c>
      <c r="D77" s="604"/>
      <c r="E77" s="604"/>
      <c r="F77" s="604"/>
      <c r="G77" s="604"/>
    </row>
    <row r="78" spans="1:7" x14ac:dyDescent="0.25">
      <c r="A78" s="467"/>
      <c r="B78" s="474" t="s">
        <v>194</v>
      </c>
      <c r="C78" s="335">
        <v>50</v>
      </c>
      <c r="D78" s="188" t="s">
        <v>197</v>
      </c>
      <c r="E78" s="188"/>
      <c r="F78" s="192"/>
      <c r="G78" s="192"/>
    </row>
    <row r="79" spans="1:7" x14ac:dyDescent="0.25">
      <c r="A79" s="467"/>
      <c r="B79" s="474" t="s">
        <v>195</v>
      </c>
      <c r="C79" s="335">
        <v>201</v>
      </c>
      <c r="D79" s="188" t="s">
        <v>197</v>
      </c>
      <c r="E79" s="188"/>
      <c r="F79" s="192"/>
      <c r="G79" s="192"/>
    </row>
    <row r="80" spans="1:7" x14ac:dyDescent="0.25">
      <c r="A80" s="467"/>
      <c r="B80" s="474" t="s">
        <v>196</v>
      </c>
      <c r="C80" s="335">
        <v>90</v>
      </c>
      <c r="D80" s="188" t="s">
        <v>197</v>
      </c>
      <c r="E80" s="188"/>
      <c r="F80" s="192"/>
      <c r="G80" s="192"/>
    </row>
    <row r="81" spans="1:7" x14ac:dyDescent="0.25">
      <c r="A81" s="467"/>
      <c r="B81" s="188"/>
      <c r="C81" s="335"/>
      <c r="D81" s="188"/>
      <c r="E81" s="188"/>
      <c r="F81" s="192"/>
      <c r="G81" s="192"/>
    </row>
    <row r="82" spans="1:7" x14ac:dyDescent="0.25">
      <c r="A82" s="470" t="s">
        <v>758</v>
      </c>
      <c r="B82" s="202" t="s">
        <v>497</v>
      </c>
      <c r="C82" s="202" t="s">
        <v>498</v>
      </c>
      <c r="D82" s="471" t="s">
        <v>14</v>
      </c>
      <c r="E82" s="471">
        <v>1</v>
      </c>
      <c r="F82" s="254">
        <v>0</v>
      </c>
      <c r="G82" s="454">
        <f>E82*F82</f>
        <v>0</v>
      </c>
    </row>
    <row r="83" spans="1:7" x14ac:dyDescent="0.25">
      <c r="A83" s="472"/>
      <c r="B83" s="473"/>
      <c r="C83" s="473" t="s">
        <v>500</v>
      </c>
      <c r="D83" s="473"/>
      <c r="E83" s="473"/>
      <c r="F83" s="460"/>
      <c r="G83" s="460"/>
    </row>
    <row r="84" spans="1:7" ht="30.75" customHeight="1" x14ac:dyDescent="0.25">
      <c r="A84" s="205"/>
      <c r="B84" s="474"/>
      <c r="C84" s="604" t="s">
        <v>959</v>
      </c>
      <c r="D84" s="604"/>
      <c r="E84" s="604"/>
      <c r="F84" s="604"/>
      <c r="G84" s="604"/>
    </row>
    <row r="85" spans="1:7" x14ac:dyDescent="0.25">
      <c r="A85" s="467"/>
      <c r="B85" s="474" t="s">
        <v>501</v>
      </c>
      <c r="C85" s="335">
        <v>50</v>
      </c>
      <c r="D85" s="188" t="s">
        <v>197</v>
      </c>
      <c r="E85" s="188"/>
      <c r="F85" s="192"/>
      <c r="G85" s="192"/>
    </row>
    <row r="86" spans="1:7" x14ac:dyDescent="0.25">
      <c r="A86" s="467"/>
      <c r="B86" s="474" t="s">
        <v>502</v>
      </c>
      <c r="C86" s="480">
        <v>201</v>
      </c>
      <c r="D86" s="213" t="s">
        <v>197</v>
      </c>
      <c r="E86" s="188"/>
      <c r="F86" s="192"/>
      <c r="G86" s="192"/>
    </row>
    <row r="87" spans="1:7" x14ac:dyDescent="0.25">
      <c r="A87" s="467"/>
      <c r="B87" s="474" t="s">
        <v>503</v>
      </c>
      <c r="C87" s="335">
        <v>90</v>
      </c>
      <c r="D87" s="188" t="s">
        <v>197</v>
      </c>
      <c r="E87" s="188"/>
      <c r="F87" s="192"/>
      <c r="G87" s="192"/>
    </row>
    <row r="88" spans="1:7" x14ac:dyDescent="0.25">
      <c r="A88" s="467"/>
      <c r="B88" s="474" t="s">
        <v>504</v>
      </c>
      <c r="C88" s="335">
        <v>50</v>
      </c>
      <c r="D88" s="188" t="s">
        <v>197</v>
      </c>
      <c r="E88" s="188"/>
      <c r="F88" s="192"/>
      <c r="G88" s="192"/>
    </row>
    <row r="89" spans="1:7" x14ac:dyDescent="0.25">
      <c r="A89" s="467"/>
      <c r="B89" s="474" t="s">
        <v>505</v>
      </c>
      <c r="C89" s="480">
        <v>230</v>
      </c>
      <c r="D89" s="188" t="s">
        <v>197</v>
      </c>
      <c r="E89" s="188"/>
      <c r="F89" s="192"/>
      <c r="G89" s="192"/>
    </row>
    <row r="90" spans="1:7" x14ac:dyDescent="0.25">
      <c r="A90" s="467"/>
      <c r="B90" s="474" t="s">
        <v>506</v>
      </c>
      <c r="C90" s="335">
        <v>90</v>
      </c>
      <c r="D90" s="188" t="s">
        <v>197</v>
      </c>
      <c r="E90" s="188"/>
      <c r="F90" s="192"/>
      <c r="G90" s="192"/>
    </row>
    <row r="91" spans="1:7" x14ac:dyDescent="0.25">
      <c r="A91" s="467"/>
      <c r="B91" s="188"/>
      <c r="C91" s="335"/>
      <c r="D91" s="188"/>
      <c r="E91" s="188"/>
      <c r="F91" s="192"/>
      <c r="G91" s="192"/>
    </row>
    <row r="92" spans="1:7" x14ac:dyDescent="0.25">
      <c r="A92" s="470" t="s">
        <v>759</v>
      </c>
      <c r="B92" s="202" t="s">
        <v>508</v>
      </c>
      <c r="C92" s="202" t="s">
        <v>193</v>
      </c>
      <c r="D92" s="471" t="s">
        <v>14</v>
      </c>
      <c r="E92" s="471">
        <v>1</v>
      </c>
      <c r="F92" s="254">
        <v>0</v>
      </c>
      <c r="G92" s="454">
        <f>E92*F92</f>
        <v>0</v>
      </c>
    </row>
    <row r="93" spans="1:7" x14ac:dyDescent="0.25">
      <c r="A93" s="472"/>
      <c r="B93" s="473"/>
      <c r="C93" s="473" t="s">
        <v>507</v>
      </c>
      <c r="D93" s="473"/>
      <c r="E93" s="473"/>
      <c r="F93" s="460"/>
      <c r="G93" s="460"/>
    </row>
    <row r="94" spans="1:7" ht="30.75" customHeight="1" x14ac:dyDescent="0.25">
      <c r="A94" s="205"/>
      <c r="B94" s="474"/>
      <c r="C94" s="604" t="s">
        <v>958</v>
      </c>
      <c r="D94" s="604"/>
      <c r="E94" s="604"/>
      <c r="F94" s="604"/>
      <c r="G94" s="604"/>
    </row>
    <row r="95" spans="1:7" x14ac:dyDescent="0.25">
      <c r="A95" s="467"/>
      <c r="B95" s="474" t="s">
        <v>194</v>
      </c>
      <c r="C95" s="335">
        <v>50</v>
      </c>
      <c r="D95" s="188" t="s">
        <v>197</v>
      </c>
      <c r="E95" s="188"/>
      <c r="F95" s="192"/>
      <c r="G95" s="192"/>
    </row>
    <row r="96" spans="1:7" x14ac:dyDescent="0.25">
      <c r="A96" s="467"/>
      <c r="B96" s="474" t="s">
        <v>195</v>
      </c>
      <c r="C96" s="335">
        <v>200</v>
      </c>
      <c r="D96" s="188" t="s">
        <v>197</v>
      </c>
      <c r="E96" s="188"/>
      <c r="F96" s="192"/>
      <c r="G96" s="192"/>
    </row>
    <row r="97" spans="1:7" x14ac:dyDescent="0.25">
      <c r="A97" s="467"/>
      <c r="B97" s="474" t="s">
        <v>196</v>
      </c>
      <c r="C97" s="335">
        <v>90</v>
      </c>
      <c r="D97" s="188" t="s">
        <v>197</v>
      </c>
      <c r="E97" s="188"/>
      <c r="F97" s="192"/>
      <c r="G97" s="192"/>
    </row>
    <row r="98" spans="1:7" x14ac:dyDescent="0.25">
      <c r="A98" s="467"/>
      <c r="B98" s="474"/>
      <c r="C98" s="335"/>
      <c r="D98" s="188"/>
      <c r="E98" s="188"/>
      <c r="F98" s="192"/>
      <c r="G98" s="192"/>
    </row>
    <row r="99" spans="1:7" x14ac:dyDescent="0.25">
      <c r="A99" s="467" t="s">
        <v>233</v>
      </c>
      <c r="B99" s="474"/>
      <c r="C99" s="479" t="s">
        <v>489</v>
      </c>
      <c r="D99" s="188"/>
      <c r="E99" s="188"/>
      <c r="F99" s="192"/>
      <c r="G99" s="192"/>
    </row>
    <row r="100" spans="1:7" ht="44.25" customHeight="1" x14ac:dyDescent="0.25">
      <c r="A100" s="481"/>
      <c r="B100" s="188"/>
      <c r="C100" s="622" t="s">
        <v>488</v>
      </c>
      <c r="D100" s="622"/>
      <c r="E100" s="622"/>
      <c r="F100" s="622"/>
      <c r="G100" s="622"/>
    </row>
    <row r="101" spans="1:7" x14ac:dyDescent="0.25">
      <c r="A101" s="481"/>
      <c r="B101" s="190" t="s">
        <v>490</v>
      </c>
      <c r="C101" s="622" t="s">
        <v>491</v>
      </c>
      <c r="D101" s="622"/>
      <c r="E101" s="622"/>
      <c r="F101" s="622"/>
      <c r="G101" s="622"/>
    </row>
    <row r="102" spans="1:7" x14ac:dyDescent="0.25">
      <c r="A102" s="481"/>
      <c r="B102" s="190" t="s">
        <v>490</v>
      </c>
      <c r="C102" s="622" t="s">
        <v>492</v>
      </c>
      <c r="D102" s="622"/>
      <c r="E102" s="622"/>
      <c r="F102" s="622"/>
      <c r="G102" s="622"/>
    </row>
    <row r="103" spans="1:7" x14ac:dyDescent="0.25">
      <c r="A103" s="481"/>
      <c r="B103" s="190" t="s">
        <v>490</v>
      </c>
      <c r="C103" s="622" t="s">
        <v>493</v>
      </c>
      <c r="D103" s="622"/>
      <c r="E103" s="622"/>
      <c r="F103" s="622"/>
      <c r="G103" s="622"/>
    </row>
    <row r="104" spans="1:7" x14ac:dyDescent="0.25">
      <c r="A104" s="467"/>
      <c r="B104" s="474"/>
      <c r="C104" s="335"/>
      <c r="D104" s="188"/>
      <c r="E104" s="188"/>
      <c r="F104" s="192"/>
      <c r="G104" s="192"/>
    </row>
    <row r="105" spans="1:7" x14ac:dyDescent="0.25">
      <c r="A105" s="470" t="s">
        <v>644</v>
      </c>
      <c r="B105" s="202" t="s">
        <v>573</v>
      </c>
      <c r="C105" s="202" t="s">
        <v>193</v>
      </c>
      <c r="D105" s="202" t="s">
        <v>14</v>
      </c>
      <c r="E105" s="202">
        <v>1</v>
      </c>
      <c r="F105" s="253">
        <v>0</v>
      </c>
      <c r="G105" s="210">
        <f>E105*F105</f>
        <v>0</v>
      </c>
    </row>
    <row r="106" spans="1:7" x14ac:dyDescent="0.25">
      <c r="A106" s="472"/>
      <c r="B106" s="473"/>
      <c r="C106" s="473" t="s">
        <v>581</v>
      </c>
      <c r="D106" s="473"/>
      <c r="E106" s="473"/>
      <c r="F106" s="460"/>
      <c r="G106" s="460"/>
    </row>
    <row r="107" spans="1:7" ht="30.75" customHeight="1" x14ac:dyDescent="0.25">
      <c r="A107" s="205"/>
      <c r="B107" s="474"/>
      <c r="C107" s="604" t="s">
        <v>642</v>
      </c>
      <c r="D107" s="604"/>
      <c r="E107" s="604"/>
      <c r="F107" s="604"/>
      <c r="G107" s="604"/>
    </row>
    <row r="108" spans="1:7" x14ac:dyDescent="0.25">
      <c r="A108" s="467"/>
      <c r="B108" s="474" t="s">
        <v>194</v>
      </c>
      <c r="C108" s="335">
        <v>62</v>
      </c>
      <c r="D108" s="188" t="s">
        <v>197</v>
      </c>
      <c r="E108" s="188"/>
      <c r="F108" s="192"/>
      <c r="G108" s="192"/>
    </row>
    <row r="109" spans="1:7" x14ac:dyDescent="0.25">
      <c r="A109" s="467"/>
      <c r="B109" s="474" t="s">
        <v>195</v>
      </c>
      <c r="C109" s="335">
        <v>105</v>
      </c>
      <c r="D109" s="188" t="s">
        <v>197</v>
      </c>
      <c r="E109" s="188"/>
      <c r="F109" s="192"/>
      <c r="G109" s="192"/>
    </row>
    <row r="110" spans="1:7" x14ac:dyDescent="0.25">
      <c r="A110" s="467"/>
      <c r="B110" s="474" t="s">
        <v>196</v>
      </c>
      <c r="C110" s="335">
        <v>60</v>
      </c>
      <c r="D110" s="188" t="s">
        <v>197</v>
      </c>
      <c r="E110" s="188"/>
      <c r="F110" s="192"/>
      <c r="G110" s="192"/>
    </row>
    <row r="111" spans="1:7" x14ac:dyDescent="0.25">
      <c r="A111" s="467"/>
      <c r="B111" s="188"/>
      <c r="C111" s="335"/>
      <c r="D111" s="188"/>
      <c r="E111" s="188"/>
      <c r="F111" s="192"/>
      <c r="G111" s="192"/>
    </row>
    <row r="112" spans="1:7" x14ac:dyDescent="0.25">
      <c r="A112" s="470" t="s">
        <v>645</v>
      </c>
      <c r="B112" s="202" t="s">
        <v>580</v>
      </c>
      <c r="C112" s="202" t="s">
        <v>193</v>
      </c>
      <c r="D112" s="202" t="s">
        <v>14</v>
      </c>
      <c r="E112" s="202">
        <v>1</v>
      </c>
      <c r="F112" s="253">
        <v>0</v>
      </c>
      <c r="G112" s="210">
        <f>E112*F112</f>
        <v>0</v>
      </c>
    </row>
    <row r="113" spans="1:7" x14ac:dyDescent="0.25">
      <c r="A113" s="472"/>
      <c r="B113" s="473"/>
      <c r="C113" s="473" t="s">
        <v>581</v>
      </c>
      <c r="D113" s="473"/>
      <c r="E113" s="473"/>
      <c r="F113" s="460"/>
      <c r="G113" s="460"/>
    </row>
    <row r="114" spans="1:7" ht="30.75" customHeight="1" x14ac:dyDescent="0.25">
      <c r="A114" s="205"/>
      <c r="B114" s="474"/>
      <c r="C114" s="604" t="s">
        <v>886</v>
      </c>
      <c r="D114" s="604"/>
      <c r="E114" s="604"/>
      <c r="F114" s="604"/>
      <c r="G114" s="604"/>
    </row>
    <row r="115" spans="1:7" x14ac:dyDescent="0.25">
      <c r="A115" s="467"/>
      <c r="B115" s="474" t="s">
        <v>194</v>
      </c>
      <c r="C115" s="335">
        <v>62</v>
      </c>
      <c r="D115" s="188" t="s">
        <v>197</v>
      </c>
      <c r="E115" s="188"/>
      <c r="F115" s="192"/>
      <c r="G115" s="192"/>
    </row>
    <row r="116" spans="1:7" x14ac:dyDescent="0.25">
      <c r="A116" s="467"/>
      <c r="B116" s="474" t="s">
        <v>195</v>
      </c>
      <c r="C116" s="335">
        <v>212</v>
      </c>
      <c r="D116" s="188" t="s">
        <v>197</v>
      </c>
      <c r="E116" s="188"/>
      <c r="F116" s="192"/>
      <c r="G116" s="192"/>
    </row>
    <row r="117" spans="1:7" x14ac:dyDescent="0.25">
      <c r="A117" s="467"/>
      <c r="B117" s="474" t="s">
        <v>196</v>
      </c>
      <c r="C117" s="335">
        <v>90</v>
      </c>
      <c r="D117" s="188" t="s">
        <v>197</v>
      </c>
      <c r="E117" s="188"/>
      <c r="F117" s="192"/>
      <c r="G117" s="192"/>
    </row>
    <row r="118" spans="1:7" x14ac:dyDescent="0.25">
      <c r="A118" s="467"/>
      <c r="B118" s="188"/>
      <c r="C118" s="335"/>
      <c r="D118" s="188"/>
      <c r="E118" s="188"/>
      <c r="F118" s="192"/>
      <c r="G118" s="192"/>
    </row>
    <row r="119" spans="1:7" x14ac:dyDescent="0.25">
      <c r="A119" s="470" t="s">
        <v>646</v>
      </c>
      <c r="B119" s="202" t="s">
        <v>582</v>
      </c>
      <c r="C119" s="202" t="s">
        <v>193</v>
      </c>
      <c r="D119" s="202" t="s">
        <v>14</v>
      </c>
      <c r="E119" s="202">
        <v>1</v>
      </c>
      <c r="F119" s="253">
        <v>0</v>
      </c>
      <c r="G119" s="210">
        <f>E119*F119</f>
        <v>0</v>
      </c>
    </row>
    <row r="120" spans="1:7" x14ac:dyDescent="0.25">
      <c r="A120" s="472"/>
      <c r="B120" s="473"/>
      <c r="C120" s="473" t="s">
        <v>581</v>
      </c>
      <c r="D120" s="473"/>
      <c r="E120" s="473"/>
      <c r="F120" s="460"/>
      <c r="G120" s="460"/>
    </row>
    <row r="121" spans="1:7" ht="30.75" customHeight="1" x14ac:dyDescent="0.25">
      <c r="A121" s="205"/>
      <c r="B121" s="474"/>
      <c r="C121" s="604" t="s">
        <v>643</v>
      </c>
      <c r="D121" s="604"/>
      <c r="E121" s="604"/>
      <c r="F121" s="604"/>
      <c r="G121" s="604"/>
    </row>
    <row r="122" spans="1:7" x14ac:dyDescent="0.25">
      <c r="A122" s="467"/>
      <c r="B122" s="474" t="s">
        <v>194</v>
      </c>
      <c r="C122" s="335">
        <v>62</v>
      </c>
      <c r="D122" s="188" t="s">
        <v>197</v>
      </c>
      <c r="E122" s="188"/>
      <c r="F122" s="192"/>
      <c r="G122" s="192"/>
    </row>
    <row r="123" spans="1:7" x14ac:dyDescent="0.25">
      <c r="A123" s="467"/>
      <c r="B123" s="474" t="s">
        <v>195</v>
      </c>
      <c r="C123" s="335">
        <v>92</v>
      </c>
      <c r="D123" s="188" t="s">
        <v>197</v>
      </c>
      <c r="E123" s="188"/>
      <c r="F123" s="192"/>
      <c r="G123" s="192"/>
    </row>
    <row r="124" spans="1:7" x14ac:dyDescent="0.25">
      <c r="A124" s="467"/>
      <c r="B124" s="474" t="s">
        <v>196</v>
      </c>
      <c r="C124" s="335">
        <v>90</v>
      </c>
      <c r="D124" s="188" t="s">
        <v>197</v>
      </c>
      <c r="E124" s="188"/>
      <c r="F124" s="192"/>
      <c r="G124" s="192"/>
    </row>
    <row r="125" spans="1:7" x14ac:dyDescent="0.25">
      <c r="A125" s="467"/>
      <c r="B125" s="188"/>
      <c r="C125" s="335"/>
      <c r="D125" s="188"/>
      <c r="E125" s="188"/>
      <c r="F125" s="192"/>
      <c r="G125" s="192"/>
    </row>
    <row r="126" spans="1:7" x14ac:dyDescent="0.25">
      <c r="A126" s="470" t="s">
        <v>647</v>
      </c>
      <c r="B126" s="202" t="s">
        <v>583</v>
      </c>
      <c r="C126" s="202" t="s">
        <v>193</v>
      </c>
      <c r="D126" s="202" t="s">
        <v>14</v>
      </c>
      <c r="E126" s="202">
        <v>1</v>
      </c>
      <c r="F126" s="253">
        <v>0</v>
      </c>
      <c r="G126" s="210">
        <f>E126*F126</f>
        <v>0</v>
      </c>
    </row>
    <row r="127" spans="1:7" x14ac:dyDescent="0.25">
      <c r="A127" s="472"/>
      <c r="B127" s="473"/>
      <c r="C127" s="473" t="s">
        <v>585</v>
      </c>
      <c r="D127" s="473"/>
      <c r="E127" s="473"/>
      <c r="F127" s="460"/>
      <c r="G127" s="460"/>
    </row>
    <row r="128" spans="1:7" ht="30.75" customHeight="1" x14ac:dyDescent="0.25">
      <c r="A128" s="205"/>
      <c r="B128" s="474"/>
      <c r="C128" s="604" t="s">
        <v>587</v>
      </c>
      <c r="D128" s="604"/>
      <c r="E128" s="604"/>
      <c r="F128" s="604"/>
      <c r="G128" s="604"/>
    </row>
    <row r="129" spans="1:7" x14ac:dyDescent="0.25">
      <c r="A129" s="467"/>
      <c r="B129" s="190" t="s">
        <v>50</v>
      </c>
      <c r="C129" s="188" t="s">
        <v>198</v>
      </c>
      <c r="D129" s="188"/>
      <c r="E129" s="188"/>
      <c r="F129" s="192"/>
      <c r="G129" s="192"/>
    </row>
    <row r="130" spans="1:7" x14ac:dyDescent="0.25">
      <c r="A130" s="467"/>
      <c r="B130" s="474" t="s">
        <v>194</v>
      </c>
      <c r="C130" s="335">
        <v>62</v>
      </c>
      <c r="D130" s="188" t="s">
        <v>197</v>
      </c>
      <c r="E130" s="188"/>
      <c r="F130" s="192"/>
      <c r="G130" s="192"/>
    </row>
    <row r="131" spans="1:7" x14ac:dyDescent="0.25">
      <c r="A131" s="467"/>
      <c r="B131" s="474" t="s">
        <v>195</v>
      </c>
      <c r="C131" s="335">
        <v>265</v>
      </c>
      <c r="D131" s="188" t="s">
        <v>197</v>
      </c>
      <c r="E131" s="188"/>
      <c r="F131" s="192"/>
      <c r="G131" s="192"/>
    </row>
    <row r="132" spans="1:7" x14ac:dyDescent="0.25">
      <c r="A132" s="467"/>
      <c r="B132" s="474" t="s">
        <v>196</v>
      </c>
      <c r="C132" s="335">
        <v>90</v>
      </c>
      <c r="D132" s="188" t="s">
        <v>197</v>
      </c>
      <c r="E132" s="188"/>
      <c r="F132" s="192"/>
      <c r="G132" s="192"/>
    </row>
    <row r="133" spans="1:7" x14ac:dyDescent="0.25">
      <c r="A133" s="467"/>
      <c r="B133" s="188"/>
      <c r="C133" s="335"/>
      <c r="D133" s="188"/>
      <c r="E133" s="188"/>
      <c r="F133" s="192"/>
      <c r="G133" s="192"/>
    </row>
    <row r="134" spans="1:7" x14ac:dyDescent="0.25">
      <c r="A134" s="470" t="s">
        <v>648</v>
      </c>
      <c r="B134" s="202" t="s">
        <v>584</v>
      </c>
      <c r="C134" s="202" t="s">
        <v>193</v>
      </c>
      <c r="D134" s="202" t="s">
        <v>14</v>
      </c>
      <c r="E134" s="202">
        <v>1</v>
      </c>
      <c r="F134" s="253">
        <v>0</v>
      </c>
      <c r="G134" s="210">
        <f>E134*F134</f>
        <v>0</v>
      </c>
    </row>
    <row r="135" spans="1:7" x14ac:dyDescent="0.25">
      <c r="A135" s="472"/>
      <c r="B135" s="473"/>
      <c r="C135" s="473" t="s">
        <v>585</v>
      </c>
      <c r="D135" s="473"/>
      <c r="E135" s="473"/>
      <c r="F135" s="460"/>
      <c r="G135" s="460"/>
    </row>
    <row r="136" spans="1:7" ht="30.75" customHeight="1" x14ac:dyDescent="0.25">
      <c r="A136" s="205"/>
      <c r="B136" s="474"/>
      <c r="C136" s="604" t="s">
        <v>586</v>
      </c>
      <c r="D136" s="604"/>
      <c r="E136" s="604"/>
      <c r="F136" s="604"/>
      <c r="G136" s="604"/>
    </row>
    <row r="137" spans="1:7" x14ac:dyDescent="0.25">
      <c r="A137" s="467"/>
      <c r="B137" s="190" t="s">
        <v>50</v>
      </c>
      <c r="C137" s="188" t="s">
        <v>198</v>
      </c>
      <c r="D137" s="188"/>
      <c r="E137" s="188"/>
      <c r="F137" s="192"/>
      <c r="G137" s="192"/>
    </row>
    <row r="138" spans="1:7" x14ac:dyDescent="0.25">
      <c r="A138" s="467"/>
      <c r="B138" s="474" t="s">
        <v>194</v>
      </c>
      <c r="C138" s="335">
        <v>65</v>
      </c>
      <c r="D138" s="188" t="s">
        <v>197</v>
      </c>
      <c r="E138" s="188"/>
      <c r="F138" s="192"/>
      <c r="G138" s="192"/>
    </row>
    <row r="139" spans="1:7" x14ac:dyDescent="0.25">
      <c r="A139" s="467"/>
      <c r="B139" s="474" t="s">
        <v>195</v>
      </c>
      <c r="C139" s="335">
        <v>203</v>
      </c>
      <c r="D139" s="188" t="s">
        <v>197</v>
      </c>
      <c r="E139" s="188"/>
      <c r="F139" s="192"/>
      <c r="G139" s="192"/>
    </row>
    <row r="140" spans="1:7" x14ac:dyDescent="0.25">
      <c r="A140" s="467"/>
      <c r="B140" s="474" t="s">
        <v>196</v>
      </c>
      <c r="C140" s="335">
        <v>90</v>
      </c>
      <c r="D140" s="188" t="s">
        <v>197</v>
      </c>
      <c r="E140" s="188"/>
      <c r="F140" s="192"/>
      <c r="G140" s="192"/>
    </row>
    <row r="141" spans="1:7" x14ac:dyDescent="0.25">
      <c r="A141" s="467"/>
      <c r="B141" s="188"/>
      <c r="C141" s="335"/>
      <c r="D141" s="188"/>
      <c r="E141" s="188"/>
      <c r="F141" s="192"/>
      <c r="G141" s="192"/>
    </row>
    <row r="142" spans="1:7" x14ac:dyDescent="0.25">
      <c r="A142" s="482" t="s">
        <v>22</v>
      </c>
      <c r="B142" s="188"/>
      <c r="C142" s="479" t="s">
        <v>589</v>
      </c>
      <c r="D142" s="188"/>
      <c r="E142" s="188"/>
      <c r="F142" s="192"/>
      <c r="G142" s="192"/>
    </row>
    <row r="143" spans="1:7" ht="92.25" customHeight="1" x14ac:dyDescent="0.25">
      <c r="A143" s="205"/>
      <c r="B143" s="474"/>
      <c r="C143" s="604" t="s">
        <v>780</v>
      </c>
      <c r="D143" s="604"/>
      <c r="E143" s="604"/>
      <c r="F143" s="604"/>
      <c r="G143" s="604"/>
    </row>
    <row r="144" spans="1:7" x14ac:dyDescent="0.25">
      <c r="A144" s="467"/>
      <c r="B144" s="188"/>
      <c r="C144" s="335"/>
      <c r="D144" s="188"/>
      <c r="E144" s="188"/>
      <c r="F144" s="192"/>
      <c r="G144" s="192"/>
    </row>
    <row r="145" spans="1:7" x14ac:dyDescent="0.25">
      <c r="A145" s="470" t="s">
        <v>1008</v>
      </c>
      <c r="B145" s="202" t="s">
        <v>590</v>
      </c>
      <c r="C145" s="202" t="s">
        <v>591</v>
      </c>
      <c r="D145" s="202" t="s">
        <v>14</v>
      </c>
      <c r="E145" s="202">
        <v>1</v>
      </c>
      <c r="F145" s="253">
        <v>0</v>
      </c>
      <c r="G145" s="210">
        <f>E145*F145</f>
        <v>0</v>
      </c>
    </row>
    <row r="146" spans="1:7" x14ac:dyDescent="0.25">
      <c r="A146" s="467"/>
      <c r="B146" s="188"/>
      <c r="C146" s="473" t="s">
        <v>288</v>
      </c>
      <c r="D146" s="188"/>
      <c r="E146" s="188"/>
      <c r="F146" s="192"/>
      <c r="G146" s="192"/>
    </row>
    <row r="147" spans="1:7" x14ac:dyDescent="0.25">
      <c r="A147" s="467"/>
      <c r="B147" s="188"/>
      <c r="C147" s="188" t="s">
        <v>592</v>
      </c>
      <c r="D147" s="188"/>
      <c r="E147" s="188"/>
      <c r="F147" s="192"/>
      <c r="G147" s="192"/>
    </row>
    <row r="148" spans="1:7" x14ac:dyDescent="0.25">
      <c r="A148" s="467"/>
      <c r="B148" s="188"/>
      <c r="C148" s="647" t="s">
        <v>596</v>
      </c>
      <c r="D148" s="647"/>
      <c r="E148" s="188"/>
      <c r="F148" s="192"/>
      <c r="G148" s="192"/>
    </row>
    <row r="149" spans="1:7" x14ac:dyDescent="0.25">
      <c r="A149" s="467"/>
      <c r="B149" s="188"/>
      <c r="C149" s="188" t="s">
        <v>595</v>
      </c>
      <c r="D149" s="188"/>
      <c r="E149" s="188"/>
      <c r="F149" s="192"/>
      <c r="G149" s="192"/>
    </row>
    <row r="150" spans="1:7" x14ac:dyDescent="0.25">
      <c r="A150" s="467"/>
      <c r="B150" s="188"/>
      <c r="C150" s="188" t="s">
        <v>594</v>
      </c>
      <c r="D150" s="188"/>
      <c r="E150" s="188"/>
      <c r="F150" s="192"/>
      <c r="G150" s="192"/>
    </row>
    <row r="151" spans="1:7" x14ac:dyDescent="0.25">
      <c r="A151" s="467"/>
      <c r="B151" s="188"/>
      <c r="C151" s="188" t="s">
        <v>49</v>
      </c>
      <c r="D151" s="188"/>
      <c r="E151" s="188"/>
      <c r="F151" s="192"/>
      <c r="G151" s="192"/>
    </row>
    <row r="152" spans="1:7" x14ac:dyDescent="0.25">
      <c r="A152" s="467"/>
      <c r="B152" s="188"/>
      <c r="C152" s="188" t="s">
        <v>593</v>
      </c>
      <c r="D152" s="188"/>
      <c r="E152" s="188"/>
      <c r="F152" s="192"/>
      <c r="G152" s="192"/>
    </row>
    <row r="153" spans="1:7" x14ac:dyDescent="0.25">
      <c r="A153" s="467"/>
      <c r="B153" s="188"/>
      <c r="C153" s="188"/>
      <c r="D153" s="188"/>
      <c r="E153" s="188"/>
      <c r="F153" s="192"/>
      <c r="G153" s="192"/>
    </row>
    <row r="154" spans="1:7" x14ac:dyDescent="0.25">
      <c r="A154" s="470" t="s">
        <v>1007</v>
      </c>
      <c r="B154" s="202" t="s">
        <v>597</v>
      </c>
      <c r="C154" s="202" t="s">
        <v>598</v>
      </c>
      <c r="D154" s="202" t="s">
        <v>14</v>
      </c>
      <c r="E154" s="202">
        <v>1</v>
      </c>
      <c r="F154" s="253">
        <v>0</v>
      </c>
      <c r="G154" s="210">
        <f>E154*F154</f>
        <v>0</v>
      </c>
    </row>
    <row r="155" spans="1:7" x14ac:dyDescent="0.25">
      <c r="A155" s="467"/>
      <c r="B155" s="188"/>
      <c r="C155" s="473" t="s">
        <v>500</v>
      </c>
      <c r="D155" s="188"/>
      <c r="E155" s="188"/>
      <c r="F155" s="192"/>
      <c r="G155" s="192"/>
    </row>
    <row r="156" spans="1:7" x14ac:dyDescent="0.25">
      <c r="A156" s="467"/>
      <c r="B156" s="188"/>
      <c r="C156" s="647" t="s">
        <v>599</v>
      </c>
      <c r="D156" s="647"/>
      <c r="E156" s="188"/>
      <c r="F156" s="192"/>
      <c r="G156" s="192"/>
    </row>
    <row r="157" spans="1:7" x14ac:dyDescent="0.25">
      <c r="A157" s="467"/>
      <c r="B157" s="188"/>
      <c r="C157" s="188" t="s">
        <v>600</v>
      </c>
      <c r="D157" s="188"/>
      <c r="E157" s="188"/>
      <c r="F157" s="192"/>
      <c r="G157" s="192"/>
    </row>
    <row r="158" spans="1:7" x14ac:dyDescent="0.25">
      <c r="A158" s="467"/>
      <c r="B158" s="188"/>
      <c r="C158" s="188" t="s">
        <v>602</v>
      </c>
      <c r="D158" s="188"/>
      <c r="E158" s="188"/>
      <c r="F158" s="192"/>
      <c r="G158" s="192"/>
    </row>
    <row r="159" spans="1:7" x14ac:dyDescent="0.25">
      <c r="A159" s="467"/>
      <c r="B159" s="188"/>
      <c r="C159" s="188" t="s">
        <v>56</v>
      </c>
      <c r="D159" s="188"/>
      <c r="E159" s="188"/>
      <c r="F159" s="192"/>
      <c r="G159" s="192"/>
    </row>
    <row r="160" spans="1:7" x14ac:dyDescent="0.25">
      <c r="A160" s="467"/>
      <c r="B160" s="188"/>
      <c r="C160" s="188" t="s">
        <v>601</v>
      </c>
      <c r="D160" s="188"/>
      <c r="E160" s="188"/>
      <c r="F160" s="192"/>
      <c r="G160" s="192"/>
    </row>
    <row r="161" spans="1:7" x14ac:dyDescent="0.25">
      <c r="A161" s="467"/>
      <c r="B161" s="188"/>
      <c r="C161" s="188"/>
      <c r="D161" s="188"/>
      <c r="E161" s="188"/>
      <c r="F161" s="192"/>
      <c r="G161" s="192"/>
    </row>
    <row r="162" spans="1:7" x14ac:dyDescent="0.25">
      <c r="A162" s="470" t="s">
        <v>1006</v>
      </c>
      <c r="B162" s="202" t="s">
        <v>603</v>
      </c>
      <c r="C162" s="202" t="s">
        <v>598</v>
      </c>
      <c r="D162" s="202" t="s">
        <v>14</v>
      </c>
      <c r="E162" s="202">
        <v>1</v>
      </c>
      <c r="F162" s="253">
        <v>0</v>
      </c>
      <c r="G162" s="210">
        <f>E162*F162</f>
        <v>0</v>
      </c>
    </row>
    <row r="163" spans="1:7" x14ac:dyDescent="0.25">
      <c r="A163" s="467"/>
      <c r="B163" s="188"/>
      <c r="C163" s="473" t="s">
        <v>507</v>
      </c>
      <c r="D163" s="188"/>
      <c r="E163" s="188"/>
      <c r="F163" s="192"/>
      <c r="G163" s="192"/>
    </row>
    <row r="164" spans="1:7" ht="17.25" customHeight="1" x14ac:dyDescent="0.25">
      <c r="A164" s="205"/>
      <c r="B164" s="474"/>
      <c r="C164" s="604" t="s">
        <v>613</v>
      </c>
      <c r="D164" s="604"/>
      <c r="E164" s="604"/>
      <c r="F164" s="604"/>
      <c r="G164" s="604"/>
    </row>
    <row r="165" spans="1:7" x14ac:dyDescent="0.25">
      <c r="A165" s="467"/>
      <c r="B165" s="188"/>
      <c r="C165" s="188" t="s">
        <v>600</v>
      </c>
      <c r="D165" s="188"/>
      <c r="E165" s="188"/>
      <c r="F165" s="192"/>
      <c r="G165" s="192"/>
    </row>
    <row r="166" spans="1:7" x14ac:dyDescent="0.25">
      <c r="A166" s="467"/>
      <c r="B166" s="188"/>
      <c r="C166" s="188" t="s">
        <v>604</v>
      </c>
      <c r="D166" s="188"/>
      <c r="E166" s="188"/>
      <c r="F166" s="192"/>
      <c r="G166" s="192"/>
    </row>
    <row r="167" spans="1:7" x14ac:dyDescent="0.25">
      <c r="A167" s="467"/>
      <c r="B167" s="188"/>
      <c r="C167" s="188" t="s">
        <v>56</v>
      </c>
      <c r="D167" s="188"/>
      <c r="E167" s="188"/>
      <c r="F167" s="192"/>
      <c r="G167" s="192"/>
    </row>
    <row r="168" spans="1:7" x14ac:dyDescent="0.25">
      <c r="A168" s="467"/>
      <c r="B168" s="188"/>
      <c r="C168" s="188" t="s">
        <v>593</v>
      </c>
      <c r="D168" s="188"/>
      <c r="E168" s="188"/>
      <c r="F168" s="192"/>
      <c r="G168" s="192"/>
    </row>
    <row r="169" spans="1:7" x14ac:dyDescent="0.25">
      <c r="A169" s="467"/>
      <c r="B169" s="188"/>
      <c r="C169" s="188"/>
      <c r="D169" s="188"/>
      <c r="E169" s="188"/>
      <c r="F169" s="192"/>
      <c r="G169" s="192"/>
    </row>
    <row r="170" spans="1:7" x14ac:dyDescent="0.25">
      <c r="A170" s="470" t="s">
        <v>1005</v>
      </c>
      <c r="B170" s="202" t="s">
        <v>605</v>
      </c>
      <c r="C170" s="202" t="s">
        <v>591</v>
      </c>
      <c r="D170" s="202" t="s">
        <v>14</v>
      </c>
      <c r="E170" s="202">
        <v>1</v>
      </c>
      <c r="F170" s="253">
        <v>0</v>
      </c>
      <c r="G170" s="210">
        <f>E170*F170</f>
        <v>0</v>
      </c>
    </row>
    <row r="171" spans="1:7" x14ac:dyDescent="0.25">
      <c r="A171" s="467"/>
      <c r="B171" s="188"/>
      <c r="C171" s="473" t="s">
        <v>507</v>
      </c>
      <c r="D171" s="188"/>
      <c r="E171" s="188"/>
      <c r="F171" s="192"/>
      <c r="G171" s="192"/>
    </row>
    <row r="172" spans="1:7" ht="17.25" customHeight="1" x14ac:dyDescent="0.25">
      <c r="A172" s="205"/>
      <c r="B172" s="474"/>
      <c r="C172" s="604" t="s">
        <v>614</v>
      </c>
      <c r="D172" s="604"/>
      <c r="E172" s="604"/>
      <c r="F172" s="604"/>
      <c r="G172" s="604"/>
    </row>
    <row r="173" spans="1:7" x14ac:dyDescent="0.25">
      <c r="A173" s="467"/>
      <c r="B173" s="188"/>
      <c r="C173" s="188" t="s">
        <v>600</v>
      </c>
      <c r="D173" s="188"/>
      <c r="E173" s="188"/>
      <c r="F173" s="192"/>
      <c r="G173" s="192"/>
    </row>
    <row r="174" spans="1:7" x14ac:dyDescent="0.25">
      <c r="A174" s="467"/>
      <c r="B174" s="188"/>
      <c r="C174" s="188" t="s">
        <v>55</v>
      </c>
      <c r="D174" s="188"/>
      <c r="E174" s="188"/>
      <c r="F174" s="192"/>
      <c r="G174" s="192"/>
    </row>
    <row r="175" spans="1:7" x14ac:dyDescent="0.25">
      <c r="A175" s="467"/>
      <c r="B175" s="188"/>
      <c r="C175" s="188" t="s">
        <v>56</v>
      </c>
      <c r="D175" s="188"/>
      <c r="E175" s="188"/>
      <c r="F175" s="192"/>
      <c r="G175" s="192"/>
    </row>
    <row r="176" spans="1:7" x14ac:dyDescent="0.25">
      <c r="A176" s="467"/>
      <c r="B176" s="188"/>
      <c r="C176" s="188" t="s">
        <v>601</v>
      </c>
      <c r="D176" s="188"/>
      <c r="E176" s="188"/>
      <c r="F176" s="192"/>
      <c r="G176" s="192"/>
    </row>
    <row r="177" spans="1:7" x14ac:dyDescent="0.25">
      <c r="A177" s="467"/>
      <c r="B177" s="188"/>
      <c r="C177" s="188"/>
      <c r="D177" s="188"/>
      <c r="E177" s="188"/>
      <c r="F177" s="192"/>
      <c r="G177" s="192"/>
    </row>
    <row r="178" spans="1:7" x14ac:dyDescent="0.25">
      <c r="A178" s="470" t="s">
        <v>1004</v>
      </c>
      <c r="B178" s="202" t="s">
        <v>612</v>
      </c>
      <c r="C178" s="202" t="s">
        <v>591</v>
      </c>
      <c r="D178" s="202" t="s">
        <v>14</v>
      </c>
      <c r="E178" s="202">
        <v>1</v>
      </c>
      <c r="F178" s="253">
        <v>0</v>
      </c>
      <c r="G178" s="210">
        <f>E178*F178</f>
        <v>0</v>
      </c>
    </row>
    <row r="179" spans="1:7" x14ac:dyDescent="0.25">
      <c r="A179" s="467"/>
      <c r="B179" s="188"/>
      <c r="C179" s="473" t="s">
        <v>507</v>
      </c>
      <c r="D179" s="188"/>
      <c r="E179" s="188"/>
      <c r="F179" s="192"/>
      <c r="G179" s="192"/>
    </row>
    <row r="180" spans="1:7" ht="15.75" customHeight="1" x14ac:dyDescent="0.25">
      <c r="A180" s="205"/>
      <c r="B180" s="474"/>
      <c r="C180" s="604" t="s">
        <v>615</v>
      </c>
      <c r="D180" s="604"/>
      <c r="E180" s="604"/>
      <c r="F180" s="604"/>
      <c r="G180" s="604"/>
    </row>
    <row r="181" spans="1:7" x14ac:dyDescent="0.25">
      <c r="A181" s="467"/>
      <c r="B181" s="188"/>
      <c r="C181" s="188" t="s">
        <v>600</v>
      </c>
      <c r="D181" s="188"/>
      <c r="E181" s="188"/>
      <c r="F181" s="192"/>
      <c r="G181" s="192"/>
    </row>
    <row r="182" spans="1:7" x14ac:dyDescent="0.25">
      <c r="A182" s="467"/>
      <c r="B182" s="188"/>
      <c r="C182" s="188" t="s">
        <v>180</v>
      </c>
      <c r="D182" s="188"/>
      <c r="E182" s="188"/>
      <c r="F182" s="192"/>
      <c r="G182" s="192"/>
    </row>
    <row r="183" spans="1:7" x14ac:dyDescent="0.25">
      <c r="A183" s="467"/>
      <c r="B183" s="188"/>
      <c r="C183" s="188" t="s">
        <v>56</v>
      </c>
      <c r="D183" s="188"/>
      <c r="E183" s="188"/>
      <c r="F183" s="192"/>
      <c r="G183" s="192"/>
    </row>
    <row r="184" spans="1:7" x14ac:dyDescent="0.25">
      <c r="A184" s="467"/>
      <c r="B184" s="188"/>
      <c r="C184" s="188" t="s">
        <v>593</v>
      </c>
      <c r="D184" s="188"/>
      <c r="E184" s="188"/>
      <c r="F184" s="192"/>
      <c r="G184" s="192"/>
    </row>
    <row r="185" spans="1:7" x14ac:dyDescent="0.25">
      <c r="A185" s="467"/>
      <c r="B185" s="188"/>
      <c r="C185" s="188"/>
      <c r="D185" s="188"/>
      <c r="E185" s="188"/>
      <c r="F185" s="192"/>
      <c r="G185" s="192"/>
    </row>
    <row r="186" spans="1:7" x14ac:dyDescent="0.25">
      <c r="A186" s="470" t="s">
        <v>1003</v>
      </c>
      <c r="B186" s="202" t="s">
        <v>611</v>
      </c>
      <c r="C186" s="202" t="s">
        <v>598</v>
      </c>
      <c r="D186" s="202" t="s">
        <v>14</v>
      </c>
      <c r="E186" s="202">
        <v>1</v>
      </c>
      <c r="F186" s="253">
        <v>0</v>
      </c>
      <c r="G186" s="210">
        <f>E186*F186</f>
        <v>0</v>
      </c>
    </row>
    <row r="187" spans="1:7" x14ac:dyDescent="0.25">
      <c r="A187" s="467"/>
      <c r="B187" s="188"/>
      <c r="C187" s="473" t="s">
        <v>993</v>
      </c>
      <c r="D187" s="188"/>
      <c r="E187" s="188"/>
      <c r="F187" s="192"/>
      <c r="G187" s="192"/>
    </row>
    <row r="188" spans="1:7" x14ac:dyDescent="0.25">
      <c r="A188" s="467"/>
      <c r="B188" s="188"/>
      <c r="C188" s="647" t="s">
        <v>599</v>
      </c>
      <c r="D188" s="647"/>
      <c r="E188" s="188"/>
      <c r="F188" s="192"/>
      <c r="G188" s="192"/>
    </row>
    <row r="189" spans="1:7" x14ac:dyDescent="0.25">
      <c r="A189" s="467"/>
      <c r="B189" s="188"/>
      <c r="C189" s="188" t="s">
        <v>600</v>
      </c>
      <c r="D189" s="188"/>
      <c r="E189" s="188"/>
      <c r="F189" s="192"/>
      <c r="G189" s="192"/>
    </row>
    <row r="190" spans="1:7" x14ac:dyDescent="0.25">
      <c r="A190" s="467"/>
      <c r="B190" s="188"/>
      <c r="C190" s="188" t="s">
        <v>609</v>
      </c>
      <c r="D190" s="188"/>
      <c r="E190" s="188"/>
      <c r="F190" s="192"/>
      <c r="G190" s="192"/>
    </row>
    <row r="191" spans="1:7" x14ac:dyDescent="0.25">
      <c r="A191" s="467"/>
      <c r="B191" s="188"/>
      <c r="C191" s="188" t="s">
        <v>610</v>
      </c>
      <c r="D191" s="188"/>
      <c r="E191" s="188"/>
      <c r="F191" s="192"/>
      <c r="G191" s="192"/>
    </row>
    <row r="192" spans="1:7" x14ac:dyDescent="0.25">
      <c r="A192" s="467"/>
      <c r="B192" s="188"/>
      <c r="C192" s="188" t="s">
        <v>601</v>
      </c>
      <c r="D192" s="188"/>
      <c r="E192" s="188"/>
      <c r="F192" s="192"/>
      <c r="G192" s="192"/>
    </row>
    <row r="193" spans="1:7" x14ac:dyDescent="0.25">
      <c r="A193" s="467"/>
      <c r="B193" s="188"/>
      <c r="C193" s="188"/>
      <c r="D193" s="188"/>
      <c r="E193" s="188"/>
      <c r="F193" s="192"/>
      <c r="G193" s="192"/>
    </row>
    <row r="194" spans="1:7" x14ac:dyDescent="0.25">
      <c r="A194" s="470" t="s">
        <v>1002</v>
      </c>
      <c r="B194" s="202" t="s">
        <v>616</v>
      </c>
      <c r="C194" s="202" t="s">
        <v>591</v>
      </c>
      <c r="D194" s="202" t="s">
        <v>14</v>
      </c>
      <c r="E194" s="202">
        <v>1</v>
      </c>
      <c r="F194" s="253">
        <v>0</v>
      </c>
      <c r="G194" s="210">
        <f>E194*F194</f>
        <v>0</v>
      </c>
    </row>
    <row r="195" spans="1:7" x14ac:dyDescent="0.25">
      <c r="A195" s="467"/>
      <c r="B195" s="188"/>
      <c r="C195" s="473" t="s">
        <v>992</v>
      </c>
      <c r="D195" s="188"/>
      <c r="E195" s="188"/>
      <c r="F195" s="192"/>
      <c r="G195" s="192"/>
    </row>
    <row r="196" spans="1:7" ht="31.5" customHeight="1" x14ac:dyDescent="0.25">
      <c r="A196" s="205"/>
      <c r="B196" s="474"/>
      <c r="C196" s="604" t="s">
        <v>617</v>
      </c>
      <c r="D196" s="604"/>
      <c r="E196" s="604"/>
      <c r="F196" s="604"/>
      <c r="G196" s="604"/>
    </row>
    <row r="197" spans="1:7" x14ac:dyDescent="0.25">
      <c r="A197" s="467"/>
      <c r="B197" s="188"/>
      <c r="C197" s="188" t="s">
        <v>600</v>
      </c>
      <c r="D197" s="188"/>
      <c r="E197" s="188"/>
      <c r="F197" s="192"/>
      <c r="G197" s="192"/>
    </row>
    <row r="198" spans="1:7" x14ac:dyDescent="0.25">
      <c r="A198" s="467"/>
      <c r="B198" s="188"/>
      <c r="C198" s="188" t="s">
        <v>618</v>
      </c>
      <c r="D198" s="188"/>
      <c r="E198" s="188"/>
      <c r="F198" s="192"/>
      <c r="G198" s="192"/>
    </row>
    <row r="199" spans="1:7" x14ac:dyDescent="0.25">
      <c r="A199" s="467"/>
      <c r="B199" s="188"/>
      <c r="C199" s="188" t="s">
        <v>49</v>
      </c>
      <c r="D199" s="188"/>
      <c r="E199" s="188"/>
      <c r="F199" s="192"/>
      <c r="G199" s="192"/>
    </row>
    <row r="200" spans="1:7" x14ac:dyDescent="0.25">
      <c r="A200" s="467"/>
      <c r="B200" s="188"/>
      <c r="C200" s="188" t="s">
        <v>619</v>
      </c>
      <c r="D200" s="188"/>
      <c r="E200" s="188"/>
      <c r="F200" s="192"/>
      <c r="G200" s="192"/>
    </row>
    <row r="201" spans="1:7" s="157" customFormat="1" x14ac:dyDescent="0.25">
      <c r="A201" s="467"/>
      <c r="B201" s="188"/>
      <c r="C201" s="188"/>
      <c r="D201" s="188"/>
      <c r="E201" s="188"/>
      <c r="F201" s="192"/>
      <c r="G201" s="192"/>
    </row>
    <row r="202" spans="1:7" x14ac:dyDescent="0.25">
      <c r="A202" s="467"/>
      <c r="B202" s="188"/>
      <c r="C202" s="213" t="s">
        <v>994</v>
      </c>
      <c r="D202" s="188"/>
      <c r="E202" s="188"/>
      <c r="F202" s="192"/>
      <c r="G202" s="192"/>
    </row>
    <row r="203" spans="1:7" s="157" customFormat="1" ht="45" customHeight="1" x14ac:dyDescent="0.25">
      <c r="A203" s="467"/>
      <c r="B203" s="188"/>
      <c r="C203" s="648" t="s">
        <v>995</v>
      </c>
      <c r="D203" s="604"/>
      <c r="E203" s="604"/>
      <c r="F203" s="604"/>
      <c r="G203" s="604"/>
    </row>
    <row r="204" spans="1:7" x14ac:dyDescent="0.25">
      <c r="A204" s="470" t="s">
        <v>1001</v>
      </c>
      <c r="B204" s="202" t="s">
        <v>606</v>
      </c>
      <c r="C204" s="202" t="s">
        <v>621</v>
      </c>
      <c r="D204" s="202" t="s">
        <v>14</v>
      </c>
      <c r="E204" s="471">
        <v>4</v>
      </c>
      <c r="F204" s="254">
        <v>0</v>
      </c>
      <c r="G204" s="454">
        <f>E204*F204</f>
        <v>0</v>
      </c>
    </row>
    <row r="205" spans="1:7" x14ac:dyDescent="0.25">
      <c r="A205" s="467"/>
      <c r="B205" s="188"/>
      <c r="C205" s="473" t="s">
        <v>224</v>
      </c>
      <c r="D205" s="188"/>
      <c r="E205" s="188"/>
      <c r="F205" s="192"/>
      <c r="G205" s="192"/>
    </row>
    <row r="206" spans="1:7" ht="33.75" customHeight="1" x14ac:dyDescent="0.25">
      <c r="A206" s="205"/>
      <c r="B206" s="474"/>
      <c r="C206" s="604" t="s">
        <v>620</v>
      </c>
      <c r="D206" s="604"/>
      <c r="E206" s="604"/>
      <c r="F206" s="604"/>
      <c r="G206" s="604"/>
    </row>
    <row r="207" spans="1:7" x14ac:dyDescent="0.25">
      <c r="A207" s="467"/>
      <c r="B207" s="188"/>
      <c r="C207" s="188" t="s">
        <v>1017</v>
      </c>
      <c r="D207" s="188"/>
      <c r="E207" s="188"/>
      <c r="F207" s="192"/>
      <c r="G207" s="192"/>
    </row>
    <row r="208" spans="1:7" x14ac:dyDescent="0.25">
      <c r="A208" s="467"/>
      <c r="B208" s="188"/>
      <c r="C208" s="188" t="s">
        <v>631</v>
      </c>
      <c r="D208" s="188"/>
      <c r="E208" s="188"/>
      <c r="F208" s="192"/>
      <c r="G208" s="192"/>
    </row>
    <row r="209" spans="1:7" x14ac:dyDescent="0.25">
      <c r="A209" s="467"/>
      <c r="B209" s="188"/>
      <c r="C209" s="188" t="s">
        <v>180</v>
      </c>
      <c r="D209" s="188"/>
      <c r="E209" s="188"/>
      <c r="F209" s="192"/>
      <c r="G209" s="192"/>
    </row>
    <row r="210" spans="1:7" x14ac:dyDescent="0.25">
      <c r="A210" s="467"/>
      <c r="B210" s="188"/>
      <c r="C210" s="188" t="s">
        <v>1015</v>
      </c>
      <c r="D210" s="188"/>
      <c r="E210" s="188"/>
      <c r="F210" s="192"/>
      <c r="G210" s="192"/>
    </row>
    <row r="211" spans="1:7" x14ac:dyDescent="0.25">
      <c r="A211" s="467"/>
      <c r="B211" s="188"/>
      <c r="C211" s="213" t="s">
        <v>1016</v>
      </c>
      <c r="D211" s="188"/>
      <c r="E211" s="188"/>
      <c r="F211" s="192"/>
      <c r="G211" s="192"/>
    </row>
    <row r="212" spans="1:7" x14ac:dyDescent="0.25">
      <c r="A212" s="467"/>
      <c r="B212" s="188"/>
      <c r="C212" s="188"/>
      <c r="D212" s="188"/>
      <c r="E212" s="188"/>
      <c r="F212" s="192"/>
      <c r="G212" s="192"/>
    </row>
    <row r="213" spans="1:7" x14ac:dyDescent="0.25">
      <c r="A213" s="470" t="s">
        <v>996</v>
      </c>
      <c r="B213" s="202" t="s">
        <v>622</v>
      </c>
      <c r="C213" s="202" t="s">
        <v>621</v>
      </c>
      <c r="D213" s="202" t="s">
        <v>14</v>
      </c>
      <c r="E213" s="202">
        <v>6</v>
      </c>
      <c r="F213" s="253">
        <v>0</v>
      </c>
      <c r="G213" s="210">
        <f>E213*F213</f>
        <v>0</v>
      </c>
    </row>
    <row r="214" spans="1:7" x14ac:dyDescent="0.25">
      <c r="A214" s="467"/>
      <c r="B214" s="188"/>
      <c r="C214" s="473" t="s">
        <v>224</v>
      </c>
      <c r="D214" s="188"/>
      <c r="E214" s="188"/>
      <c r="F214" s="192"/>
      <c r="G214" s="192"/>
    </row>
    <row r="215" spans="1:7" ht="33.75" customHeight="1" x14ac:dyDescent="0.25">
      <c r="A215" s="205"/>
      <c r="B215" s="474"/>
      <c r="C215" s="604" t="s">
        <v>625</v>
      </c>
      <c r="D215" s="604"/>
      <c r="E215" s="604"/>
      <c r="F215" s="604"/>
      <c r="G215" s="604"/>
    </row>
    <row r="216" spans="1:7" x14ac:dyDescent="0.25">
      <c r="A216" s="467"/>
      <c r="B216" s="188"/>
      <c r="C216" s="188" t="s">
        <v>792</v>
      </c>
      <c r="D216" s="188"/>
      <c r="E216" s="188"/>
      <c r="F216" s="192"/>
      <c r="G216" s="192"/>
    </row>
    <row r="217" spans="1:7" x14ac:dyDescent="0.25">
      <c r="A217" s="467"/>
      <c r="B217" s="188"/>
      <c r="C217" s="188" t="s">
        <v>631</v>
      </c>
      <c r="D217" s="188"/>
      <c r="E217" s="188"/>
      <c r="F217" s="192"/>
      <c r="G217" s="192"/>
    </row>
    <row r="218" spans="1:7" x14ac:dyDescent="0.25">
      <c r="A218" s="467"/>
      <c r="B218" s="188"/>
      <c r="C218" s="188" t="s">
        <v>624</v>
      </c>
      <c r="D218" s="188"/>
      <c r="E218" s="188"/>
      <c r="F218" s="192"/>
      <c r="G218" s="192"/>
    </row>
    <row r="219" spans="1:7" x14ac:dyDescent="0.25">
      <c r="A219" s="467"/>
      <c r="B219" s="188"/>
      <c r="C219" s="188" t="s">
        <v>56</v>
      </c>
      <c r="D219" s="188"/>
      <c r="E219" s="188"/>
      <c r="F219" s="192"/>
      <c r="G219" s="192"/>
    </row>
    <row r="220" spans="1:7" x14ac:dyDescent="0.25">
      <c r="A220" s="467"/>
      <c r="B220" s="188"/>
      <c r="C220" s="188" t="s">
        <v>875</v>
      </c>
      <c r="D220" s="188"/>
      <c r="E220" s="188"/>
      <c r="F220" s="192"/>
      <c r="G220" s="192"/>
    </row>
    <row r="221" spans="1:7" s="149" customFormat="1" x14ac:dyDescent="0.25">
      <c r="A221" s="467"/>
      <c r="B221" s="188"/>
      <c r="C221" s="188"/>
      <c r="D221" s="188"/>
      <c r="E221" s="188"/>
      <c r="F221" s="192"/>
      <c r="G221" s="192"/>
    </row>
    <row r="222" spans="1:7" s="149" customFormat="1" x14ac:dyDescent="0.25">
      <c r="A222" s="470" t="s">
        <v>997</v>
      </c>
      <c r="B222" s="471" t="s">
        <v>873</v>
      </c>
      <c r="C222" s="471" t="s">
        <v>621</v>
      </c>
      <c r="D222" s="471" t="s">
        <v>14</v>
      </c>
      <c r="E222" s="471">
        <v>4</v>
      </c>
      <c r="F222" s="254">
        <v>0</v>
      </c>
      <c r="G222" s="454">
        <f>E222*F222</f>
        <v>0</v>
      </c>
    </row>
    <row r="223" spans="1:7" s="149" customFormat="1" x14ac:dyDescent="0.25">
      <c r="A223" s="467"/>
      <c r="B223" s="213"/>
      <c r="C223" s="483" t="s">
        <v>224</v>
      </c>
      <c r="D223" s="213"/>
      <c r="E223" s="213"/>
      <c r="F223" s="216"/>
      <c r="G223" s="216"/>
    </row>
    <row r="224" spans="1:7" s="149" customFormat="1" ht="49.5" customHeight="1" x14ac:dyDescent="0.25">
      <c r="A224" s="205"/>
      <c r="B224" s="484"/>
      <c r="C224" s="648" t="s">
        <v>877</v>
      </c>
      <c r="D224" s="648"/>
      <c r="E224" s="648"/>
      <c r="F224" s="648"/>
      <c r="G224" s="648"/>
    </row>
    <row r="225" spans="1:7" s="149" customFormat="1" x14ac:dyDescent="0.25">
      <c r="A225" s="467"/>
      <c r="B225" s="213"/>
      <c r="C225" s="213" t="s">
        <v>876</v>
      </c>
      <c r="D225" s="213"/>
      <c r="E225" s="213"/>
      <c r="F225" s="216"/>
      <c r="G225" s="216"/>
    </row>
    <row r="226" spans="1:7" s="149" customFormat="1" x14ac:dyDescent="0.25">
      <c r="A226" s="467"/>
      <c r="B226" s="213"/>
      <c r="C226" s="213" t="s">
        <v>631</v>
      </c>
      <c r="D226" s="213"/>
      <c r="E226" s="213"/>
      <c r="F226" s="216"/>
      <c r="G226" s="216"/>
    </row>
    <row r="227" spans="1:7" s="149" customFormat="1" x14ac:dyDescent="0.25">
      <c r="A227" s="467"/>
      <c r="B227" s="213"/>
      <c r="C227" s="213" t="s">
        <v>874</v>
      </c>
      <c r="D227" s="213"/>
      <c r="E227" s="213"/>
      <c r="F227" s="216"/>
      <c r="G227" s="216"/>
    </row>
    <row r="228" spans="1:7" s="149" customFormat="1" x14ac:dyDescent="0.25">
      <c r="A228" s="467"/>
      <c r="B228" s="213"/>
      <c r="C228" s="213" t="s">
        <v>56</v>
      </c>
      <c r="D228" s="213"/>
      <c r="E228" s="213"/>
      <c r="F228" s="216"/>
      <c r="G228" s="216"/>
    </row>
    <row r="229" spans="1:7" s="149" customFormat="1" x14ac:dyDescent="0.25">
      <c r="A229" s="467"/>
      <c r="B229" s="213"/>
      <c r="C229" s="213" t="s">
        <v>875</v>
      </c>
      <c r="D229" s="213"/>
      <c r="E229" s="213"/>
      <c r="F229" s="216"/>
      <c r="G229" s="216"/>
    </row>
    <row r="230" spans="1:7" x14ac:dyDescent="0.25">
      <c r="A230" s="467"/>
      <c r="B230" s="188"/>
      <c r="C230" s="188"/>
      <c r="D230" s="188"/>
      <c r="E230" s="188"/>
      <c r="F230" s="192"/>
      <c r="G230" s="192"/>
    </row>
    <row r="231" spans="1:7" x14ac:dyDescent="0.25">
      <c r="A231" s="470" t="s">
        <v>998</v>
      </c>
      <c r="B231" s="202" t="s">
        <v>623</v>
      </c>
      <c r="C231" s="202" t="s">
        <v>591</v>
      </c>
      <c r="D231" s="202" t="s">
        <v>14</v>
      </c>
      <c r="E231" s="202">
        <v>1</v>
      </c>
      <c r="F231" s="253">
        <v>0</v>
      </c>
      <c r="G231" s="210">
        <f>E231*F231</f>
        <v>0</v>
      </c>
    </row>
    <row r="232" spans="1:7" x14ac:dyDescent="0.25">
      <c r="A232" s="467"/>
      <c r="B232" s="188"/>
      <c r="C232" s="473" t="s">
        <v>500</v>
      </c>
      <c r="D232" s="188"/>
      <c r="E232" s="188"/>
      <c r="F232" s="192"/>
      <c r="G232" s="192"/>
    </row>
    <row r="233" spans="1:7" ht="33.75" customHeight="1" x14ac:dyDescent="0.25">
      <c r="A233" s="205"/>
      <c r="B233" s="474"/>
      <c r="C233" s="604" t="s">
        <v>626</v>
      </c>
      <c r="D233" s="604"/>
      <c r="E233" s="604"/>
      <c r="F233" s="604"/>
      <c r="G233" s="604"/>
    </row>
    <row r="234" spans="1:7" x14ac:dyDescent="0.25">
      <c r="A234" s="467"/>
      <c r="B234" s="188"/>
      <c r="C234" s="188" t="s">
        <v>791</v>
      </c>
      <c r="D234" s="188"/>
      <c r="E234" s="188"/>
      <c r="F234" s="192"/>
      <c r="G234" s="192"/>
    </row>
    <row r="235" spans="1:7" x14ac:dyDescent="0.25">
      <c r="A235" s="467"/>
      <c r="B235" s="188"/>
      <c r="C235" s="188" t="s">
        <v>633</v>
      </c>
      <c r="D235" s="188"/>
      <c r="E235" s="188"/>
      <c r="F235" s="192"/>
      <c r="G235" s="192"/>
    </row>
    <row r="236" spans="1:7" x14ac:dyDescent="0.25">
      <c r="A236" s="467"/>
      <c r="B236" s="188"/>
      <c r="C236" s="188" t="s">
        <v>48</v>
      </c>
      <c r="D236" s="188"/>
      <c r="E236" s="188"/>
      <c r="F236" s="192"/>
      <c r="G236" s="192"/>
    </row>
    <row r="237" spans="1:7" x14ac:dyDescent="0.25">
      <c r="A237" s="467"/>
      <c r="B237" s="188"/>
      <c r="C237" s="188" t="s">
        <v>627</v>
      </c>
      <c r="D237" s="188"/>
      <c r="E237" s="188"/>
      <c r="F237" s="192"/>
      <c r="G237" s="192"/>
    </row>
    <row r="238" spans="1:7" x14ac:dyDescent="0.25">
      <c r="A238" s="467"/>
      <c r="B238" s="188"/>
      <c r="C238" s="188" t="s">
        <v>628</v>
      </c>
      <c r="D238" s="188"/>
      <c r="E238" s="188"/>
      <c r="F238" s="192"/>
      <c r="G238" s="192"/>
    </row>
    <row r="239" spans="1:7" x14ac:dyDescent="0.25">
      <c r="A239" s="467"/>
      <c r="B239" s="188"/>
      <c r="C239" s="188"/>
      <c r="D239" s="188"/>
      <c r="E239" s="188"/>
      <c r="F239" s="192"/>
      <c r="G239" s="192"/>
    </row>
    <row r="240" spans="1:7" x14ac:dyDescent="0.25">
      <c r="A240" s="470" t="s">
        <v>999</v>
      </c>
      <c r="B240" s="202" t="s">
        <v>629</v>
      </c>
      <c r="C240" s="202" t="s">
        <v>591</v>
      </c>
      <c r="D240" s="202" t="s">
        <v>14</v>
      </c>
      <c r="E240" s="202">
        <v>1</v>
      </c>
      <c r="F240" s="253">
        <v>0</v>
      </c>
      <c r="G240" s="210">
        <f>E240*F240</f>
        <v>0</v>
      </c>
    </row>
    <row r="241" spans="1:7" x14ac:dyDescent="0.25">
      <c r="A241" s="467"/>
      <c r="B241" s="188"/>
      <c r="C241" s="473" t="s">
        <v>991</v>
      </c>
      <c r="D241" s="188"/>
      <c r="E241" s="188"/>
      <c r="F241" s="192"/>
      <c r="G241" s="192"/>
    </row>
    <row r="242" spans="1:7" ht="33.75" customHeight="1" x14ac:dyDescent="0.25">
      <c r="A242" s="205"/>
      <c r="B242" s="474"/>
      <c r="C242" s="604" t="s">
        <v>625</v>
      </c>
      <c r="D242" s="604"/>
      <c r="E242" s="604"/>
      <c r="F242" s="604"/>
      <c r="G242" s="604"/>
    </row>
    <row r="243" spans="1:7" x14ac:dyDescent="0.25">
      <c r="A243" s="467"/>
      <c r="B243" s="188"/>
      <c r="C243" s="188" t="s">
        <v>793</v>
      </c>
      <c r="D243" s="188"/>
      <c r="E243" s="188"/>
      <c r="F243" s="192"/>
      <c r="G243" s="192"/>
    </row>
    <row r="244" spans="1:7" x14ac:dyDescent="0.25">
      <c r="A244" s="467"/>
      <c r="B244" s="188"/>
      <c r="C244" s="188" t="s">
        <v>631</v>
      </c>
      <c r="D244" s="188"/>
      <c r="E244" s="188"/>
      <c r="F244" s="192"/>
      <c r="G244" s="192"/>
    </row>
    <row r="245" spans="1:7" x14ac:dyDescent="0.25">
      <c r="A245" s="467"/>
      <c r="B245" s="188"/>
      <c r="C245" s="188" t="s">
        <v>55</v>
      </c>
      <c r="D245" s="188"/>
      <c r="E245" s="188"/>
      <c r="F245" s="192"/>
      <c r="G245" s="192"/>
    </row>
    <row r="246" spans="1:7" x14ac:dyDescent="0.25">
      <c r="A246" s="467"/>
      <c r="B246" s="188"/>
      <c r="C246" s="188" t="s">
        <v>56</v>
      </c>
      <c r="D246" s="188"/>
      <c r="E246" s="188"/>
      <c r="F246" s="192"/>
      <c r="G246" s="192"/>
    </row>
    <row r="247" spans="1:7" x14ac:dyDescent="0.25">
      <c r="A247" s="467"/>
      <c r="B247" s="188"/>
      <c r="C247" s="188" t="s">
        <v>628</v>
      </c>
      <c r="D247" s="188"/>
      <c r="E247" s="188"/>
      <c r="F247" s="192"/>
      <c r="G247" s="192"/>
    </row>
    <row r="248" spans="1:7" x14ac:dyDescent="0.25">
      <c r="A248" s="467"/>
      <c r="B248" s="188"/>
      <c r="C248" s="188"/>
      <c r="D248" s="188"/>
      <c r="E248" s="188"/>
      <c r="F248" s="192"/>
      <c r="G248" s="192"/>
    </row>
    <row r="249" spans="1:7" x14ac:dyDescent="0.25">
      <c r="A249" s="470" t="s">
        <v>1000</v>
      </c>
      <c r="B249" s="202"/>
      <c r="C249" s="202" t="s">
        <v>630</v>
      </c>
      <c r="D249" s="202" t="s">
        <v>14</v>
      </c>
      <c r="E249" s="471">
        <v>26</v>
      </c>
      <c r="F249" s="254">
        <v>0</v>
      </c>
      <c r="G249" s="454">
        <f>E249*F249</f>
        <v>0</v>
      </c>
    </row>
    <row r="250" spans="1:7" s="150" customFormat="1" x14ac:dyDescent="0.25">
      <c r="A250" s="467"/>
      <c r="B250" s="188"/>
      <c r="C250" s="473" t="s">
        <v>632</v>
      </c>
      <c r="D250" s="188"/>
      <c r="E250" s="188"/>
      <c r="F250" s="192"/>
      <c r="G250" s="192"/>
    </row>
    <row r="251" spans="1:7" s="150" customFormat="1" x14ac:dyDescent="0.25">
      <c r="A251" s="467"/>
      <c r="B251" s="188"/>
      <c r="C251" s="188" t="s">
        <v>650</v>
      </c>
      <c r="D251" s="188"/>
      <c r="E251" s="188"/>
      <c r="F251" s="192"/>
      <c r="G251" s="192"/>
    </row>
    <row r="252" spans="1:7" s="150" customFormat="1" x14ac:dyDescent="0.25">
      <c r="A252" s="467"/>
      <c r="B252" s="188"/>
      <c r="C252" s="188" t="s">
        <v>634</v>
      </c>
      <c r="D252" s="188"/>
      <c r="E252" s="188"/>
      <c r="F252" s="192"/>
      <c r="G252" s="192"/>
    </row>
    <row r="253" spans="1:7" x14ac:dyDescent="0.25">
      <c r="A253" s="467"/>
      <c r="B253" s="188"/>
      <c r="C253" s="188"/>
      <c r="D253" s="188"/>
      <c r="E253" s="188"/>
      <c r="F253" s="192"/>
      <c r="G253" s="192"/>
    </row>
    <row r="254" spans="1:7" x14ac:dyDescent="0.25">
      <c r="A254" s="482" t="s">
        <v>24</v>
      </c>
      <c r="B254" s="188"/>
      <c r="C254" s="479" t="s">
        <v>588</v>
      </c>
      <c r="D254" s="188"/>
      <c r="E254" s="188"/>
      <c r="F254" s="192"/>
      <c r="G254" s="192"/>
    </row>
    <row r="255" spans="1:7" s="126" customFormat="1" ht="77.25" customHeight="1" x14ac:dyDescent="0.25">
      <c r="A255" s="482"/>
      <c r="B255" s="485"/>
      <c r="C255" s="612" t="s">
        <v>778</v>
      </c>
      <c r="D255" s="612"/>
      <c r="E255" s="612"/>
      <c r="F255" s="612"/>
      <c r="G255" s="612"/>
    </row>
    <row r="256" spans="1:7" s="126" customFormat="1" ht="29.25" customHeight="1" x14ac:dyDescent="0.25">
      <c r="A256" s="482"/>
      <c r="B256" s="485"/>
      <c r="C256" s="612" t="s">
        <v>779</v>
      </c>
      <c r="D256" s="612"/>
      <c r="E256" s="612"/>
      <c r="F256" s="612"/>
      <c r="G256" s="612"/>
    </row>
    <row r="257" spans="1:7" x14ac:dyDescent="0.25">
      <c r="A257" s="467"/>
      <c r="B257" s="474" t="s">
        <v>50</v>
      </c>
      <c r="C257" s="188" t="s">
        <v>777</v>
      </c>
      <c r="D257" s="188"/>
      <c r="E257" s="188"/>
      <c r="F257" s="192"/>
      <c r="G257" s="192"/>
    </row>
    <row r="258" spans="1:7" x14ac:dyDescent="0.25">
      <c r="A258" s="467"/>
      <c r="B258" s="474" t="s">
        <v>50</v>
      </c>
      <c r="C258" s="188" t="s">
        <v>651</v>
      </c>
      <c r="D258" s="188"/>
      <c r="E258" s="188"/>
      <c r="F258" s="192"/>
      <c r="G258" s="192"/>
    </row>
    <row r="259" spans="1:7" x14ac:dyDescent="0.25">
      <c r="A259" s="467"/>
      <c r="B259" s="188"/>
      <c r="C259" s="188"/>
      <c r="D259" s="188"/>
      <c r="E259" s="188"/>
      <c r="F259" s="192"/>
      <c r="G259" s="192"/>
    </row>
    <row r="260" spans="1:7" x14ac:dyDescent="0.25">
      <c r="A260" s="470" t="s">
        <v>459</v>
      </c>
      <c r="B260" s="202" t="s">
        <v>137</v>
      </c>
      <c r="C260" s="202" t="s">
        <v>138</v>
      </c>
      <c r="D260" s="202" t="s">
        <v>14</v>
      </c>
      <c r="E260" s="202">
        <v>1</v>
      </c>
      <c r="F260" s="253">
        <v>0</v>
      </c>
      <c r="G260" s="210">
        <f>E260*F260</f>
        <v>0</v>
      </c>
    </row>
    <row r="261" spans="1:7" x14ac:dyDescent="0.25">
      <c r="A261" s="467"/>
      <c r="B261" s="188"/>
      <c r="C261" s="188" t="s">
        <v>288</v>
      </c>
      <c r="D261" s="188"/>
      <c r="E261" s="188"/>
      <c r="F261" s="192"/>
      <c r="G261" s="192"/>
    </row>
    <row r="262" spans="1:7" x14ac:dyDescent="0.25">
      <c r="A262" s="467"/>
      <c r="B262" s="190" t="s">
        <v>50</v>
      </c>
      <c r="C262" s="647" t="s">
        <v>658</v>
      </c>
      <c r="D262" s="647"/>
      <c r="E262" s="188"/>
      <c r="F262" s="192"/>
      <c r="G262" s="192"/>
    </row>
    <row r="263" spans="1:7" x14ac:dyDescent="0.25">
      <c r="A263" s="467"/>
      <c r="B263" s="190" t="s">
        <v>50</v>
      </c>
      <c r="C263" s="188" t="s">
        <v>656</v>
      </c>
      <c r="D263" s="188"/>
      <c r="E263" s="188"/>
      <c r="F263" s="192"/>
      <c r="G263" s="192"/>
    </row>
    <row r="264" spans="1:7" x14ac:dyDescent="0.25">
      <c r="A264" s="467"/>
      <c r="B264" s="188"/>
      <c r="C264" s="188" t="s">
        <v>180</v>
      </c>
      <c r="D264" s="188"/>
      <c r="E264" s="188"/>
      <c r="F264" s="192"/>
      <c r="G264" s="192"/>
    </row>
    <row r="265" spans="1:7" x14ac:dyDescent="0.25">
      <c r="A265" s="467"/>
      <c r="B265" s="188"/>
      <c r="C265" s="188" t="s">
        <v>49</v>
      </c>
      <c r="D265" s="188"/>
      <c r="E265" s="188"/>
      <c r="F265" s="192"/>
      <c r="G265" s="192"/>
    </row>
    <row r="266" spans="1:7" x14ac:dyDescent="0.25">
      <c r="A266" s="467"/>
      <c r="B266" s="188"/>
      <c r="C266" s="213" t="s">
        <v>975</v>
      </c>
      <c r="D266" s="188"/>
      <c r="E266" s="188"/>
      <c r="F266" s="192"/>
      <c r="G266" s="192"/>
    </row>
    <row r="267" spans="1:7" x14ac:dyDescent="0.25">
      <c r="A267" s="467"/>
      <c r="B267" s="188"/>
      <c r="C267" s="188"/>
      <c r="D267" s="188"/>
      <c r="E267" s="188"/>
      <c r="F267" s="192"/>
      <c r="G267" s="192"/>
    </row>
    <row r="268" spans="1:7" x14ac:dyDescent="0.25">
      <c r="A268" s="470" t="s">
        <v>460</v>
      </c>
      <c r="B268" s="202" t="s">
        <v>139</v>
      </c>
      <c r="C268" s="202" t="s">
        <v>652</v>
      </c>
      <c r="D268" s="202" t="s">
        <v>14</v>
      </c>
      <c r="E268" s="202">
        <v>8</v>
      </c>
      <c r="F268" s="254">
        <v>0</v>
      </c>
      <c r="G268" s="210">
        <f>E268*F268</f>
        <v>0</v>
      </c>
    </row>
    <row r="269" spans="1:7" x14ac:dyDescent="0.25">
      <c r="A269" s="467"/>
      <c r="B269" s="188"/>
      <c r="C269" s="188" t="s">
        <v>224</v>
      </c>
      <c r="D269" s="188"/>
      <c r="E269" s="188"/>
      <c r="F269" s="192"/>
      <c r="G269" s="192"/>
    </row>
    <row r="270" spans="1:7" x14ac:dyDescent="0.25">
      <c r="A270" s="467"/>
      <c r="B270" s="190" t="s">
        <v>50</v>
      </c>
      <c r="C270" s="647" t="s">
        <v>2</v>
      </c>
      <c r="D270" s="647"/>
      <c r="E270" s="188"/>
      <c r="F270" s="192"/>
      <c r="G270" s="192"/>
    </row>
    <row r="271" spans="1:7" x14ac:dyDescent="0.25">
      <c r="A271" s="467"/>
      <c r="B271" s="190" t="s">
        <v>50</v>
      </c>
      <c r="C271" s="188" t="s">
        <v>655</v>
      </c>
      <c r="D271" s="188"/>
      <c r="E271" s="188"/>
      <c r="F271" s="192"/>
      <c r="G271" s="192"/>
    </row>
    <row r="272" spans="1:7" x14ac:dyDescent="0.25">
      <c r="A272" s="467"/>
      <c r="B272" s="188"/>
      <c r="C272" s="213" t="s">
        <v>594</v>
      </c>
      <c r="D272" s="188"/>
      <c r="E272" s="188"/>
      <c r="F272" s="192"/>
      <c r="G272" s="192"/>
    </row>
    <row r="273" spans="1:7" x14ac:dyDescent="0.25">
      <c r="A273" s="467"/>
      <c r="B273" s="188"/>
      <c r="C273" s="213" t="s">
        <v>973</v>
      </c>
      <c r="D273" s="188"/>
      <c r="E273" s="188"/>
      <c r="F273" s="192"/>
      <c r="G273" s="192"/>
    </row>
    <row r="274" spans="1:7" x14ac:dyDescent="0.25">
      <c r="A274" s="467"/>
      <c r="B274" s="188"/>
      <c r="C274" s="213" t="s">
        <v>974</v>
      </c>
      <c r="D274" s="188"/>
      <c r="E274" s="188"/>
      <c r="F274" s="192"/>
      <c r="G274" s="192"/>
    </row>
    <row r="275" spans="1:7" x14ac:dyDescent="0.25">
      <c r="A275" s="467"/>
      <c r="B275" s="188"/>
      <c r="C275" s="188"/>
      <c r="D275" s="188"/>
      <c r="E275" s="188"/>
      <c r="F275" s="192"/>
      <c r="G275" s="192"/>
    </row>
    <row r="276" spans="1:7" x14ac:dyDescent="0.25">
      <c r="A276" s="470" t="s">
        <v>746</v>
      </c>
      <c r="B276" s="202" t="s">
        <v>140</v>
      </c>
      <c r="C276" s="202" t="s">
        <v>652</v>
      </c>
      <c r="D276" s="202" t="s">
        <v>14</v>
      </c>
      <c r="E276" s="202">
        <v>3</v>
      </c>
      <c r="F276" s="254">
        <v>0</v>
      </c>
      <c r="G276" s="454">
        <f>E276*F276</f>
        <v>0</v>
      </c>
    </row>
    <row r="277" spans="1:7" x14ac:dyDescent="0.25">
      <c r="A277" s="467"/>
      <c r="B277" s="188"/>
      <c r="C277" s="188" t="s">
        <v>224</v>
      </c>
      <c r="D277" s="188"/>
      <c r="E277" s="188"/>
      <c r="F277" s="192"/>
      <c r="G277" s="192"/>
    </row>
    <row r="278" spans="1:7" x14ac:dyDescent="0.25">
      <c r="A278" s="467"/>
      <c r="B278" s="190" t="s">
        <v>50</v>
      </c>
      <c r="C278" s="647" t="s">
        <v>2</v>
      </c>
      <c r="D278" s="647"/>
      <c r="E278" s="188"/>
      <c r="F278" s="192"/>
      <c r="G278" s="192"/>
    </row>
    <row r="279" spans="1:7" x14ac:dyDescent="0.25">
      <c r="A279" s="467"/>
      <c r="B279" s="190" t="s">
        <v>50</v>
      </c>
      <c r="C279" s="188" t="s">
        <v>654</v>
      </c>
      <c r="D279" s="188"/>
      <c r="E279" s="188"/>
      <c r="F279" s="192"/>
      <c r="G279" s="192"/>
    </row>
    <row r="280" spans="1:7" x14ac:dyDescent="0.25">
      <c r="A280" s="467"/>
      <c r="B280" s="188"/>
      <c r="C280" s="188" t="s">
        <v>653</v>
      </c>
      <c r="D280" s="188"/>
      <c r="E280" s="188"/>
      <c r="F280" s="192"/>
      <c r="G280" s="192"/>
    </row>
    <row r="281" spans="1:7" x14ac:dyDescent="0.25">
      <c r="A281" s="467"/>
      <c r="B281" s="188"/>
      <c r="C281" s="213" t="s">
        <v>973</v>
      </c>
      <c r="D281" s="188"/>
      <c r="E281" s="188"/>
      <c r="F281" s="192"/>
      <c r="G281" s="192"/>
    </row>
    <row r="282" spans="1:7" x14ac:dyDescent="0.25">
      <c r="A282" s="467"/>
      <c r="B282" s="188"/>
      <c r="C282" s="213" t="s">
        <v>974</v>
      </c>
      <c r="D282" s="188"/>
      <c r="E282" s="188"/>
      <c r="F282" s="192"/>
      <c r="G282" s="192"/>
    </row>
    <row r="283" spans="1:7" x14ac:dyDescent="0.25">
      <c r="A283" s="467"/>
      <c r="B283" s="188"/>
      <c r="C283" s="188"/>
      <c r="D283" s="188"/>
      <c r="E283" s="188"/>
      <c r="F283" s="192"/>
      <c r="G283" s="192"/>
    </row>
    <row r="284" spans="1:7" x14ac:dyDescent="0.25">
      <c r="A284" s="470" t="s">
        <v>747</v>
      </c>
      <c r="B284" s="202" t="s">
        <v>141</v>
      </c>
      <c r="C284" s="202" t="s">
        <v>652</v>
      </c>
      <c r="D284" s="202" t="s">
        <v>14</v>
      </c>
      <c r="E284" s="202">
        <v>1</v>
      </c>
      <c r="F284" s="253">
        <v>0</v>
      </c>
      <c r="G284" s="210">
        <f>E284*F284</f>
        <v>0</v>
      </c>
    </row>
    <row r="285" spans="1:7" x14ac:dyDescent="0.25">
      <c r="A285" s="467"/>
      <c r="B285" s="188"/>
      <c r="C285" s="213" t="s">
        <v>500</v>
      </c>
      <c r="D285" s="188"/>
      <c r="E285" s="188"/>
      <c r="F285" s="192"/>
      <c r="G285" s="192"/>
    </row>
    <row r="286" spans="1:7" x14ac:dyDescent="0.25">
      <c r="A286" s="467"/>
      <c r="B286" s="190" t="s">
        <v>50</v>
      </c>
      <c r="C286" s="647" t="s">
        <v>2</v>
      </c>
      <c r="D286" s="647"/>
      <c r="E286" s="188"/>
      <c r="F286" s="192"/>
      <c r="G286" s="192"/>
    </row>
    <row r="287" spans="1:7" x14ac:dyDescent="0.25">
      <c r="A287" s="467"/>
      <c r="B287" s="190" t="s">
        <v>50</v>
      </c>
      <c r="C287" s="188" t="s">
        <v>654</v>
      </c>
      <c r="D287" s="188"/>
      <c r="E287" s="188"/>
      <c r="F287" s="192"/>
      <c r="G287" s="192"/>
    </row>
    <row r="288" spans="1:7" x14ac:dyDescent="0.25">
      <c r="A288" s="467"/>
      <c r="B288" s="190"/>
      <c r="C288" s="188" t="s">
        <v>55</v>
      </c>
      <c r="D288" s="188"/>
      <c r="E288" s="188"/>
      <c r="F288" s="192"/>
      <c r="G288" s="192"/>
    </row>
    <row r="289" spans="1:7" x14ac:dyDescent="0.25">
      <c r="A289" s="467"/>
      <c r="B289" s="188"/>
      <c r="C289" s="188" t="s">
        <v>973</v>
      </c>
      <c r="D289" s="188"/>
      <c r="E289" s="188"/>
      <c r="F289" s="192"/>
      <c r="G289" s="192"/>
    </row>
    <row r="290" spans="1:7" x14ac:dyDescent="0.25">
      <c r="A290" s="467"/>
      <c r="B290" s="188"/>
      <c r="C290" s="213" t="s">
        <v>974</v>
      </c>
      <c r="D290" s="188"/>
      <c r="E290" s="188"/>
      <c r="F290" s="192"/>
      <c r="G290" s="192"/>
    </row>
    <row r="291" spans="1:7" x14ac:dyDescent="0.25">
      <c r="A291" s="467"/>
      <c r="B291" s="188"/>
      <c r="C291" s="188"/>
      <c r="D291" s="188"/>
      <c r="E291" s="188"/>
      <c r="F291" s="192"/>
      <c r="G291" s="192"/>
    </row>
    <row r="292" spans="1:7" x14ac:dyDescent="0.25">
      <c r="A292" s="470" t="s">
        <v>748</v>
      </c>
      <c r="B292" s="202" t="s">
        <v>142</v>
      </c>
      <c r="C292" s="202" t="s">
        <v>652</v>
      </c>
      <c r="D292" s="202" t="s">
        <v>14</v>
      </c>
      <c r="E292" s="202">
        <v>2</v>
      </c>
      <c r="F292" s="253">
        <v>0</v>
      </c>
      <c r="G292" s="210">
        <f>E292*F292</f>
        <v>0</v>
      </c>
    </row>
    <row r="293" spans="1:7" x14ac:dyDescent="0.25">
      <c r="A293" s="467"/>
      <c r="B293" s="188"/>
      <c r="C293" s="188" t="s">
        <v>500</v>
      </c>
      <c r="D293" s="188"/>
      <c r="E293" s="188"/>
      <c r="F293" s="192"/>
      <c r="G293" s="192"/>
    </row>
    <row r="294" spans="1:7" x14ac:dyDescent="0.25">
      <c r="A294" s="467"/>
      <c r="B294" s="190" t="s">
        <v>50</v>
      </c>
      <c r="C294" s="647" t="s">
        <v>2</v>
      </c>
      <c r="D294" s="647"/>
      <c r="E294" s="188"/>
      <c r="F294" s="192"/>
      <c r="G294" s="192"/>
    </row>
    <row r="295" spans="1:7" x14ac:dyDescent="0.25">
      <c r="A295" s="467"/>
      <c r="B295" s="190" t="s">
        <v>50</v>
      </c>
      <c r="C295" s="188" t="s">
        <v>654</v>
      </c>
      <c r="D295" s="188"/>
      <c r="E295" s="188"/>
      <c r="F295" s="192"/>
      <c r="G295" s="192"/>
    </row>
    <row r="296" spans="1:7" x14ac:dyDescent="0.25">
      <c r="A296" s="467"/>
      <c r="B296" s="188"/>
      <c r="C296" s="188" t="s">
        <v>180</v>
      </c>
      <c r="D296" s="188"/>
      <c r="E296" s="188"/>
      <c r="F296" s="192"/>
      <c r="G296" s="192"/>
    </row>
    <row r="297" spans="1:7" x14ac:dyDescent="0.25">
      <c r="A297" s="467"/>
      <c r="B297" s="188"/>
      <c r="C297" s="188" t="s">
        <v>973</v>
      </c>
      <c r="D297" s="188"/>
      <c r="E297" s="188"/>
      <c r="F297" s="192"/>
      <c r="G297" s="192"/>
    </row>
    <row r="298" spans="1:7" x14ac:dyDescent="0.25">
      <c r="A298" s="467"/>
      <c r="B298" s="188"/>
      <c r="C298" s="213" t="s">
        <v>974</v>
      </c>
      <c r="D298" s="188"/>
      <c r="E298" s="188"/>
      <c r="F298" s="192"/>
      <c r="G298" s="192"/>
    </row>
    <row r="299" spans="1:7" x14ac:dyDescent="0.25">
      <c r="A299" s="467"/>
      <c r="B299" s="188"/>
      <c r="C299" s="188"/>
      <c r="D299" s="188"/>
      <c r="E299" s="188"/>
      <c r="F299" s="192"/>
      <c r="G299" s="192"/>
    </row>
    <row r="300" spans="1:7" x14ac:dyDescent="0.25">
      <c r="A300" s="470" t="s">
        <v>749</v>
      </c>
      <c r="B300" s="202" t="s">
        <v>57</v>
      </c>
      <c r="C300" s="202" t="s">
        <v>652</v>
      </c>
      <c r="D300" s="202" t="s">
        <v>14</v>
      </c>
      <c r="E300" s="471">
        <v>1</v>
      </c>
      <c r="F300" s="254">
        <v>0</v>
      </c>
      <c r="G300" s="454">
        <f>E300*F300</f>
        <v>0</v>
      </c>
    </row>
    <row r="301" spans="1:7" x14ac:dyDescent="0.25">
      <c r="A301" s="467"/>
      <c r="B301" s="188"/>
      <c r="C301" s="188" t="s">
        <v>500</v>
      </c>
      <c r="D301" s="188"/>
      <c r="E301" s="188"/>
      <c r="F301" s="192"/>
      <c r="G301" s="192"/>
    </row>
    <row r="302" spans="1:7" x14ac:dyDescent="0.25">
      <c r="A302" s="467"/>
      <c r="B302" s="190" t="s">
        <v>50</v>
      </c>
      <c r="C302" s="647" t="s">
        <v>2</v>
      </c>
      <c r="D302" s="647"/>
      <c r="E302" s="188"/>
      <c r="F302" s="192"/>
      <c r="G302" s="192"/>
    </row>
    <row r="303" spans="1:7" x14ac:dyDescent="0.25">
      <c r="A303" s="467"/>
      <c r="B303" s="190" t="s">
        <v>50</v>
      </c>
      <c r="C303" s="188" t="s">
        <v>657</v>
      </c>
      <c r="D303" s="188"/>
      <c r="E303" s="188"/>
      <c r="F303" s="192"/>
      <c r="G303" s="192"/>
    </row>
    <row r="304" spans="1:7" x14ac:dyDescent="0.25">
      <c r="A304" s="467"/>
      <c r="B304" s="188"/>
      <c r="C304" s="188" t="s">
        <v>604</v>
      </c>
      <c r="D304" s="188"/>
      <c r="E304" s="188"/>
      <c r="F304" s="192"/>
      <c r="G304" s="192"/>
    </row>
    <row r="305" spans="1:7" x14ac:dyDescent="0.25">
      <c r="A305" s="467"/>
      <c r="B305" s="188"/>
      <c r="C305" s="188" t="s">
        <v>973</v>
      </c>
      <c r="D305" s="188"/>
      <c r="E305" s="188"/>
      <c r="F305" s="192"/>
      <c r="G305" s="192"/>
    </row>
    <row r="306" spans="1:7" x14ac:dyDescent="0.25">
      <c r="A306" s="467"/>
      <c r="B306" s="188"/>
      <c r="C306" s="213" t="s">
        <v>974</v>
      </c>
      <c r="D306" s="188"/>
      <c r="E306" s="188"/>
      <c r="F306" s="192"/>
      <c r="G306" s="192"/>
    </row>
    <row r="307" spans="1:7" s="157" customFormat="1" x14ac:dyDescent="0.25">
      <c r="A307" s="467"/>
      <c r="B307" s="188"/>
      <c r="C307" s="213" t="s">
        <v>976</v>
      </c>
      <c r="D307" s="188"/>
      <c r="E307" s="188"/>
      <c r="F307" s="192"/>
      <c r="G307" s="192"/>
    </row>
    <row r="308" spans="1:7" x14ac:dyDescent="0.25">
      <c r="A308" s="467"/>
      <c r="B308" s="188"/>
      <c r="C308" s="188"/>
      <c r="D308" s="188"/>
      <c r="E308" s="188"/>
      <c r="F308" s="192"/>
      <c r="G308" s="192"/>
    </row>
    <row r="309" spans="1:7" x14ac:dyDescent="0.25">
      <c r="A309" s="470" t="s">
        <v>750</v>
      </c>
      <c r="B309" s="202" t="s">
        <v>59</v>
      </c>
      <c r="C309" s="202" t="s">
        <v>0</v>
      </c>
      <c r="D309" s="202" t="s">
        <v>14</v>
      </c>
      <c r="E309" s="471">
        <v>2</v>
      </c>
      <c r="F309" s="254">
        <v>0</v>
      </c>
      <c r="G309" s="454">
        <f>E309*F309</f>
        <v>0</v>
      </c>
    </row>
    <row r="310" spans="1:7" x14ac:dyDescent="0.25">
      <c r="A310" s="467"/>
      <c r="B310" s="188"/>
      <c r="C310" s="188" t="s">
        <v>977</v>
      </c>
      <c r="D310" s="188"/>
      <c r="E310" s="188"/>
      <c r="F310" s="192"/>
      <c r="G310" s="192"/>
    </row>
    <row r="311" spans="1:7" x14ac:dyDescent="0.25">
      <c r="A311" s="467"/>
      <c r="B311" s="190" t="s">
        <v>50</v>
      </c>
      <c r="C311" s="647" t="s">
        <v>658</v>
      </c>
      <c r="D311" s="647"/>
      <c r="E311" s="188"/>
      <c r="F311" s="192"/>
      <c r="G311" s="192"/>
    </row>
    <row r="312" spans="1:7" x14ac:dyDescent="0.25">
      <c r="A312" s="467"/>
      <c r="B312" s="190" t="s">
        <v>50</v>
      </c>
      <c r="C312" s="188" t="s">
        <v>659</v>
      </c>
      <c r="D312" s="188"/>
      <c r="E312" s="188"/>
      <c r="F312" s="192"/>
      <c r="G312" s="192"/>
    </row>
    <row r="313" spans="1:7" x14ac:dyDescent="0.25">
      <c r="A313" s="467"/>
      <c r="B313" s="188"/>
      <c r="C313" s="188" t="s">
        <v>653</v>
      </c>
      <c r="D313" s="188"/>
      <c r="E313" s="188"/>
      <c r="F313" s="192"/>
      <c r="G313" s="192"/>
    </row>
    <row r="314" spans="1:7" x14ac:dyDescent="0.25">
      <c r="A314" s="467"/>
      <c r="B314" s="188"/>
      <c r="C314" s="188" t="s">
        <v>978</v>
      </c>
      <c r="D314" s="188"/>
      <c r="E314" s="188"/>
      <c r="F314" s="192"/>
      <c r="G314" s="192"/>
    </row>
    <row r="315" spans="1:7" x14ac:dyDescent="0.25">
      <c r="A315" s="467"/>
      <c r="B315" s="188"/>
      <c r="C315" s="213" t="s">
        <v>979</v>
      </c>
      <c r="D315" s="188"/>
      <c r="E315" s="188"/>
      <c r="F315" s="192"/>
      <c r="G315" s="192"/>
    </row>
    <row r="316" spans="1:7" x14ac:dyDescent="0.25">
      <c r="A316" s="467"/>
      <c r="B316" s="188"/>
      <c r="C316" s="188"/>
      <c r="D316" s="188"/>
      <c r="E316" s="188"/>
      <c r="F316" s="192"/>
      <c r="G316" s="192"/>
    </row>
    <row r="317" spans="1:7" x14ac:dyDescent="0.25">
      <c r="A317" s="470" t="s">
        <v>751</v>
      </c>
      <c r="B317" s="202" t="s">
        <v>60</v>
      </c>
      <c r="C317" s="202" t="s">
        <v>0</v>
      </c>
      <c r="D317" s="202" t="s">
        <v>14</v>
      </c>
      <c r="E317" s="202">
        <v>2</v>
      </c>
      <c r="F317" s="253">
        <v>0</v>
      </c>
      <c r="G317" s="210">
        <f>E317*F317</f>
        <v>0</v>
      </c>
    </row>
    <row r="318" spans="1:7" x14ac:dyDescent="0.25">
      <c r="A318" s="467"/>
      <c r="B318" s="188"/>
      <c r="C318" s="188" t="s">
        <v>661</v>
      </c>
      <c r="D318" s="188"/>
      <c r="E318" s="188"/>
      <c r="F318" s="192"/>
      <c r="G318" s="192"/>
    </row>
    <row r="319" spans="1:7" x14ac:dyDescent="0.25">
      <c r="A319" s="467"/>
      <c r="B319" s="190" t="s">
        <v>50</v>
      </c>
      <c r="C319" s="647" t="s">
        <v>658</v>
      </c>
      <c r="D319" s="647"/>
      <c r="E319" s="188"/>
      <c r="F319" s="192"/>
      <c r="G319" s="192"/>
    </row>
    <row r="320" spans="1:7" x14ac:dyDescent="0.25">
      <c r="A320" s="467"/>
      <c r="B320" s="190" t="s">
        <v>50</v>
      </c>
      <c r="C320" s="188" t="s">
        <v>660</v>
      </c>
      <c r="D320" s="188"/>
      <c r="E320" s="188"/>
      <c r="F320" s="192"/>
      <c r="G320" s="192"/>
    </row>
    <row r="321" spans="1:7" x14ac:dyDescent="0.25">
      <c r="A321" s="467"/>
      <c r="B321" s="188"/>
      <c r="C321" s="188" t="s">
        <v>594</v>
      </c>
      <c r="D321" s="188"/>
      <c r="E321" s="188"/>
      <c r="F321" s="192"/>
      <c r="G321" s="192"/>
    </row>
    <row r="322" spans="1:7" x14ac:dyDescent="0.25">
      <c r="A322" s="467"/>
      <c r="B322" s="188"/>
      <c r="C322" s="188" t="s">
        <v>980</v>
      </c>
      <c r="D322" s="188"/>
      <c r="E322" s="188"/>
      <c r="F322" s="192"/>
      <c r="G322" s="192"/>
    </row>
    <row r="323" spans="1:7" x14ac:dyDescent="0.25">
      <c r="A323" s="467"/>
      <c r="B323" s="188"/>
      <c r="C323" s="213" t="s">
        <v>981</v>
      </c>
      <c r="D323" s="188"/>
      <c r="E323" s="188"/>
      <c r="F323" s="192"/>
      <c r="G323" s="192"/>
    </row>
    <row r="324" spans="1:7" x14ac:dyDescent="0.25">
      <c r="A324" s="467"/>
      <c r="B324" s="188"/>
      <c r="C324" s="188"/>
      <c r="D324" s="188"/>
      <c r="E324" s="188"/>
      <c r="F324" s="192"/>
      <c r="G324" s="192"/>
    </row>
    <row r="325" spans="1:7" ht="14.25" customHeight="1" x14ac:dyDescent="0.25">
      <c r="A325" s="470" t="s">
        <v>752</v>
      </c>
      <c r="B325" s="202" t="s">
        <v>181</v>
      </c>
      <c r="C325" s="219" t="s">
        <v>1</v>
      </c>
      <c r="D325" s="202" t="s">
        <v>14</v>
      </c>
      <c r="E325" s="202">
        <v>2</v>
      </c>
      <c r="F325" s="253">
        <v>0</v>
      </c>
      <c r="G325" s="210">
        <f>E325*F325</f>
        <v>0</v>
      </c>
    </row>
    <row r="326" spans="1:7" x14ac:dyDescent="0.25">
      <c r="A326" s="467"/>
      <c r="B326" s="188"/>
      <c r="C326" s="188" t="s">
        <v>661</v>
      </c>
      <c r="D326" s="188"/>
      <c r="E326" s="188"/>
      <c r="F326" s="192"/>
      <c r="G326" s="192"/>
    </row>
    <row r="327" spans="1:7" x14ac:dyDescent="0.25">
      <c r="A327" s="467"/>
      <c r="B327" s="188"/>
      <c r="C327" s="647" t="s">
        <v>658</v>
      </c>
      <c r="D327" s="647"/>
      <c r="E327" s="188"/>
      <c r="F327" s="192"/>
      <c r="G327" s="192"/>
    </row>
    <row r="328" spans="1:7" ht="14.25" customHeight="1" x14ac:dyDescent="0.25">
      <c r="A328" s="467"/>
      <c r="B328" s="188"/>
      <c r="C328" s="188" t="s">
        <v>662</v>
      </c>
      <c r="D328" s="188"/>
      <c r="E328" s="188"/>
      <c r="F328" s="192"/>
      <c r="G328" s="192"/>
    </row>
    <row r="329" spans="1:7" x14ac:dyDescent="0.25">
      <c r="A329" s="467"/>
      <c r="B329" s="188"/>
      <c r="C329" s="188" t="s">
        <v>663</v>
      </c>
      <c r="D329" s="188"/>
      <c r="E329" s="188"/>
      <c r="F329" s="192"/>
      <c r="G329" s="192"/>
    </row>
    <row r="330" spans="1:7" x14ac:dyDescent="0.25">
      <c r="A330" s="467"/>
      <c r="B330" s="188"/>
      <c r="C330" s="188" t="s">
        <v>49</v>
      </c>
      <c r="D330" s="188"/>
      <c r="E330" s="188"/>
      <c r="F330" s="192"/>
      <c r="G330" s="192"/>
    </row>
    <row r="331" spans="1:7" x14ac:dyDescent="0.25">
      <c r="A331" s="467"/>
      <c r="B331" s="188"/>
      <c r="C331" s="213" t="s">
        <v>981</v>
      </c>
      <c r="D331" s="188"/>
      <c r="E331" s="188"/>
      <c r="F331" s="192"/>
      <c r="G331" s="192"/>
    </row>
    <row r="332" spans="1:7" x14ac:dyDescent="0.25">
      <c r="A332" s="467"/>
      <c r="B332" s="188"/>
      <c r="C332" s="188"/>
      <c r="D332" s="188"/>
      <c r="E332" s="188"/>
      <c r="F332" s="192"/>
      <c r="G332" s="192"/>
    </row>
    <row r="333" spans="1:7" ht="15" customHeight="1" x14ac:dyDescent="0.25">
      <c r="A333" s="470" t="s">
        <v>753</v>
      </c>
      <c r="B333" s="202" t="s">
        <v>666</v>
      </c>
      <c r="C333" s="219" t="s">
        <v>664</v>
      </c>
      <c r="D333" s="202" t="s">
        <v>14</v>
      </c>
      <c r="E333" s="202">
        <v>1</v>
      </c>
      <c r="F333" s="253">
        <v>0</v>
      </c>
      <c r="G333" s="210">
        <f>E333*F333</f>
        <v>0</v>
      </c>
    </row>
    <row r="334" spans="1:7" x14ac:dyDescent="0.25">
      <c r="A334" s="467"/>
      <c r="B334" s="188"/>
      <c r="C334" s="188" t="s">
        <v>982</v>
      </c>
      <c r="D334" s="188"/>
      <c r="E334" s="188"/>
      <c r="F334" s="192"/>
      <c r="G334" s="192"/>
    </row>
    <row r="335" spans="1:7" x14ac:dyDescent="0.25">
      <c r="A335" s="467"/>
      <c r="B335" s="188"/>
      <c r="C335" s="647" t="s">
        <v>669</v>
      </c>
      <c r="D335" s="647"/>
      <c r="E335" s="188"/>
      <c r="F335" s="192"/>
      <c r="G335" s="192"/>
    </row>
    <row r="336" spans="1:7" ht="15" customHeight="1" x14ac:dyDescent="0.25">
      <c r="A336" s="467"/>
      <c r="B336" s="188"/>
      <c r="C336" s="188" t="s">
        <v>665</v>
      </c>
      <c r="D336" s="188"/>
      <c r="E336" s="188"/>
      <c r="F336" s="192"/>
      <c r="G336" s="192"/>
    </row>
    <row r="337" spans="1:7" x14ac:dyDescent="0.25">
      <c r="A337" s="467"/>
      <c r="B337" s="188"/>
      <c r="C337" s="213" t="s">
        <v>983</v>
      </c>
      <c r="D337" s="188"/>
      <c r="E337" s="188"/>
      <c r="F337" s="192"/>
      <c r="G337" s="192"/>
    </row>
    <row r="338" spans="1:7" x14ac:dyDescent="0.25">
      <c r="A338" s="467"/>
      <c r="B338" s="188"/>
      <c r="C338" s="188" t="s">
        <v>49</v>
      </c>
      <c r="D338" s="188"/>
      <c r="E338" s="188"/>
      <c r="F338" s="192"/>
      <c r="G338" s="192"/>
    </row>
    <row r="339" spans="1:7" x14ac:dyDescent="0.25">
      <c r="A339" s="467"/>
      <c r="B339" s="188"/>
      <c r="C339" s="213" t="s">
        <v>981</v>
      </c>
      <c r="D339" s="188"/>
      <c r="E339" s="188"/>
      <c r="F339" s="192"/>
      <c r="G339" s="192"/>
    </row>
    <row r="340" spans="1:7" s="157" customFormat="1" x14ac:dyDescent="0.25">
      <c r="A340" s="467"/>
      <c r="B340" s="188"/>
      <c r="C340" s="213" t="s">
        <v>976</v>
      </c>
      <c r="D340" s="188"/>
      <c r="E340" s="188"/>
      <c r="F340" s="192"/>
      <c r="G340" s="192"/>
    </row>
    <row r="341" spans="1:7" x14ac:dyDescent="0.25">
      <c r="A341" s="467"/>
      <c r="B341" s="188"/>
      <c r="C341" s="188"/>
      <c r="D341" s="188"/>
      <c r="E341" s="188"/>
      <c r="F341" s="192"/>
      <c r="G341" s="192"/>
    </row>
    <row r="342" spans="1:7" x14ac:dyDescent="0.25">
      <c r="A342" s="470" t="s">
        <v>754</v>
      </c>
      <c r="B342" s="202" t="s">
        <v>667</v>
      </c>
      <c r="C342" s="202" t="s">
        <v>668</v>
      </c>
      <c r="D342" s="202" t="s">
        <v>14</v>
      </c>
      <c r="E342" s="202">
        <v>1</v>
      </c>
      <c r="F342" s="253">
        <v>0</v>
      </c>
      <c r="G342" s="210">
        <f>E342*F342</f>
        <v>0</v>
      </c>
    </row>
    <row r="343" spans="1:7" x14ac:dyDescent="0.25">
      <c r="A343" s="467"/>
      <c r="B343" s="188"/>
      <c r="C343" s="188" t="s">
        <v>670</v>
      </c>
      <c r="D343" s="188"/>
      <c r="E343" s="188"/>
      <c r="F343" s="192"/>
      <c r="G343" s="192"/>
    </row>
    <row r="344" spans="1:7" x14ac:dyDescent="0.25">
      <c r="A344" s="467"/>
      <c r="B344" s="190" t="s">
        <v>50</v>
      </c>
      <c r="C344" s="647" t="s">
        <v>658</v>
      </c>
      <c r="D344" s="647"/>
      <c r="E344" s="188"/>
      <c r="F344" s="192"/>
      <c r="G344" s="192"/>
    </row>
    <row r="345" spans="1:7" x14ac:dyDescent="0.25">
      <c r="A345" s="467"/>
      <c r="B345" s="190" t="s">
        <v>50</v>
      </c>
      <c r="C345" s="188" t="s">
        <v>794</v>
      </c>
      <c r="D345" s="188"/>
      <c r="E345" s="188"/>
      <c r="F345" s="192"/>
      <c r="G345" s="192"/>
    </row>
    <row r="346" spans="1:7" x14ac:dyDescent="0.25">
      <c r="A346" s="467"/>
      <c r="B346" s="190"/>
      <c r="C346" s="188" t="s">
        <v>755</v>
      </c>
      <c r="D346" s="188"/>
      <c r="E346" s="188"/>
      <c r="F346" s="192"/>
      <c r="G346" s="192"/>
    </row>
    <row r="347" spans="1:7" x14ac:dyDescent="0.25">
      <c r="A347" s="467"/>
      <c r="B347" s="190"/>
      <c r="C347" s="188" t="s">
        <v>984</v>
      </c>
      <c r="D347" s="188"/>
      <c r="E347" s="188"/>
      <c r="F347" s="192"/>
      <c r="G347" s="192"/>
    </row>
    <row r="348" spans="1:7" x14ac:dyDescent="0.25">
      <c r="A348" s="467"/>
      <c r="B348" s="190"/>
      <c r="C348" s="213" t="s">
        <v>985</v>
      </c>
      <c r="D348" s="188"/>
      <c r="E348" s="188"/>
      <c r="F348" s="192"/>
      <c r="G348" s="192"/>
    </row>
    <row r="349" spans="1:7" s="157" customFormat="1" x14ac:dyDescent="0.25">
      <c r="A349" s="467"/>
      <c r="B349" s="190"/>
      <c r="C349" s="213" t="s">
        <v>976</v>
      </c>
      <c r="D349" s="188"/>
      <c r="E349" s="188"/>
      <c r="F349" s="192"/>
      <c r="G349" s="192"/>
    </row>
    <row r="350" spans="1:7" x14ac:dyDescent="0.25">
      <c r="A350" s="472"/>
      <c r="B350" s="473"/>
      <c r="C350" s="473"/>
      <c r="D350" s="473"/>
      <c r="E350" s="473"/>
      <c r="F350" s="460"/>
      <c r="G350" s="460"/>
    </row>
    <row r="351" spans="1:7" x14ac:dyDescent="0.25">
      <c r="A351" s="470"/>
      <c r="B351" s="202" t="s">
        <v>566</v>
      </c>
      <c r="C351" s="202" t="s">
        <v>143</v>
      </c>
      <c r="D351" s="202" t="s">
        <v>14</v>
      </c>
      <c r="E351" s="471">
        <v>11</v>
      </c>
      <c r="F351" s="504">
        <v>0</v>
      </c>
      <c r="G351" s="486">
        <f>E351*F351</f>
        <v>0</v>
      </c>
    </row>
    <row r="352" spans="1:7" x14ac:dyDescent="0.25">
      <c r="A352" s="467"/>
      <c r="B352" s="188"/>
      <c r="C352" s="188" t="s">
        <v>567</v>
      </c>
      <c r="D352" s="188"/>
      <c r="E352" s="188"/>
      <c r="F352" s="192"/>
      <c r="G352" s="192"/>
    </row>
    <row r="353" spans="1:7" x14ac:dyDescent="0.25">
      <c r="A353" s="467"/>
      <c r="B353" s="190" t="s">
        <v>50</v>
      </c>
      <c r="C353" s="647" t="s">
        <v>58</v>
      </c>
      <c r="D353" s="647"/>
      <c r="E353" s="188"/>
      <c r="F353" s="192"/>
      <c r="G353" s="192"/>
    </row>
    <row r="354" spans="1:7" x14ac:dyDescent="0.25">
      <c r="A354" s="467"/>
      <c r="B354" s="190" t="s">
        <v>50</v>
      </c>
      <c r="C354" s="188" t="s">
        <v>182</v>
      </c>
      <c r="D354" s="188"/>
      <c r="E354" s="188"/>
      <c r="F354" s="192"/>
      <c r="G354" s="192"/>
    </row>
    <row r="355" spans="1:7" x14ac:dyDescent="0.25">
      <c r="A355" s="467"/>
      <c r="B355" s="190"/>
      <c r="C355" s="188" t="s">
        <v>180</v>
      </c>
      <c r="D355" s="188"/>
      <c r="E355" s="188"/>
      <c r="F355" s="192"/>
      <c r="G355" s="192"/>
    </row>
    <row r="356" spans="1:7" x14ac:dyDescent="0.25">
      <c r="A356" s="467"/>
      <c r="B356" s="190"/>
      <c r="C356" s="188" t="s">
        <v>565</v>
      </c>
      <c r="D356" s="188"/>
      <c r="E356" s="188"/>
      <c r="F356" s="192"/>
      <c r="G356" s="192"/>
    </row>
    <row r="357" spans="1:7" x14ac:dyDescent="0.25">
      <c r="A357" s="467"/>
      <c r="B357" s="190"/>
      <c r="C357" s="188" t="s">
        <v>52</v>
      </c>
      <c r="D357" s="188"/>
      <c r="E357" s="188"/>
      <c r="F357" s="192"/>
      <c r="G357" s="192"/>
    </row>
    <row r="358" spans="1:7" x14ac:dyDescent="0.25">
      <c r="A358" s="467"/>
      <c r="B358" s="190"/>
      <c r="C358" s="188"/>
      <c r="D358" s="188"/>
      <c r="E358" s="188"/>
      <c r="F358" s="192"/>
      <c r="G358" s="192"/>
    </row>
    <row r="359" spans="1:7" x14ac:dyDescent="0.25">
      <c r="A359" s="482" t="s">
        <v>25</v>
      </c>
      <c r="B359" s="188"/>
      <c r="C359" s="479" t="s">
        <v>671</v>
      </c>
      <c r="D359" s="188"/>
      <c r="E359" s="188"/>
      <c r="F359" s="192"/>
      <c r="G359" s="192"/>
    </row>
    <row r="360" spans="1:7" ht="78" customHeight="1" x14ac:dyDescent="0.25">
      <c r="A360" s="467"/>
      <c r="B360" s="188"/>
      <c r="C360" s="612" t="s">
        <v>795</v>
      </c>
      <c r="D360" s="654"/>
      <c r="E360" s="654"/>
      <c r="F360" s="654"/>
      <c r="G360" s="654"/>
    </row>
    <row r="361" spans="1:7" x14ac:dyDescent="0.25">
      <c r="A361" s="467"/>
      <c r="B361" s="188"/>
      <c r="C361" s="188"/>
      <c r="D361" s="188"/>
      <c r="E361" s="188"/>
      <c r="F361" s="192"/>
      <c r="G361" s="192"/>
    </row>
    <row r="362" spans="1:7" ht="18.75" customHeight="1" x14ac:dyDescent="0.25">
      <c r="A362" s="470" t="s">
        <v>450</v>
      </c>
      <c r="B362" s="202" t="s">
        <v>144</v>
      </c>
      <c r="C362" s="204" t="s">
        <v>718</v>
      </c>
      <c r="D362" s="202" t="s">
        <v>14</v>
      </c>
      <c r="E362" s="471">
        <v>1</v>
      </c>
      <c r="F362" s="254">
        <v>0</v>
      </c>
      <c r="G362" s="454">
        <f>E362*F362</f>
        <v>0</v>
      </c>
    </row>
    <row r="363" spans="1:7" ht="18" customHeight="1" x14ac:dyDescent="0.25">
      <c r="A363" s="467"/>
      <c r="B363" s="188"/>
      <c r="C363" s="200" t="s">
        <v>721</v>
      </c>
      <c r="D363" s="188"/>
      <c r="E363" s="188"/>
      <c r="F363" s="192"/>
      <c r="G363" s="192"/>
    </row>
    <row r="364" spans="1:7" x14ac:dyDescent="0.25">
      <c r="A364" s="467"/>
      <c r="B364" s="188"/>
      <c r="C364" s="188" t="s">
        <v>905</v>
      </c>
      <c r="D364" s="188"/>
      <c r="E364" s="188"/>
      <c r="F364" s="192"/>
      <c r="G364" s="192"/>
    </row>
    <row r="365" spans="1:7" ht="18" customHeight="1" x14ac:dyDescent="0.25">
      <c r="A365" s="467"/>
      <c r="B365" s="190" t="s">
        <v>50</v>
      </c>
      <c r="C365" s="200" t="s">
        <v>178</v>
      </c>
      <c r="D365" s="188"/>
      <c r="E365" s="188"/>
      <c r="F365" s="192"/>
      <c r="G365" s="192"/>
    </row>
    <row r="366" spans="1:7" ht="18" customHeight="1" x14ac:dyDescent="0.25">
      <c r="A366" s="467"/>
      <c r="B366" s="188"/>
      <c r="C366" s="200" t="s">
        <v>723</v>
      </c>
      <c r="D366" s="188"/>
      <c r="E366" s="188"/>
      <c r="F366" s="192"/>
      <c r="G366" s="192"/>
    </row>
    <row r="367" spans="1:7" ht="15" customHeight="1" x14ac:dyDescent="0.25">
      <c r="A367" s="467"/>
      <c r="B367" s="188"/>
      <c r="C367" s="199" t="s">
        <v>720</v>
      </c>
      <c r="D367" s="199"/>
      <c r="E367" s="188"/>
      <c r="F367" s="192"/>
      <c r="G367" s="192"/>
    </row>
    <row r="368" spans="1:7" ht="15" customHeight="1" x14ac:dyDescent="0.25">
      <c r="A368" s="467"/>
      <c r="B368" s="188"/>
      <c r="C368" s="188" t="s">
        <v>722</v>
      </c>
      <c r="D368" s="188"/>
      <c r="E368" s="188"/>
      <c r="F368" s="192"/>
      <c r="G368" s="192"/>
    </row>
    <row r="369" spans="1:7" ht="15" customHeight="1" x14ac:dyDescent="0.25">
      <c r="A369" s="467"/>
      <c r="B369" s="188"/>
      <c r="C369" s="188"/>
      <c r="D369" s="188"/>
      <c r="E369" s="188"/>
      <c r="F369" s="192"/>
      <c r="G369" s="192"/>
    </row>
    <row r="370" spans="1:7" ht="15" customHeight="1" x14ac:dyDescent="0.25">
      <c r="A370" s="470" t="s">
        <v>449</v>
      </c>
      <c r="B370" s="202" t="s">
        <v>61</v>
      </c>
      <c r="C370" s="204" t="s">
        <v>718</v>
      </c>
      <c r="D370" s="202" t="s">
        <v>14</v>
      </c>
      <c r="E370" s="471">
        <v>2</v>
      </c>
      <c r="F370" s="254">
        <v>0</v>
      </c>
      <c r="G370" s="454">
        <f>E370*F370</f>
        <v>0</v>
      </c>
    </row>
    <row r="371" spans="1:7" ht="16.5" customHeight="1" x14ac:dyDescent="0.25">
      <c r="A371" s="467"/>
      <c r="B371" s="188"/>
      <c r="C371" s="200" t="s">
        <v>717</v>
      </c>
      <c r="D371" s="188"/>
      <c r="E371" s="188"/>
      <c r="F371" s="192"/>
      <c r="G371" s="192"/>
    </row>
    <row r="372" spans="1:7" x14ac:dyDescent="0.25">
      <c r="A372" s="467"/>
      <c r="B372" s="188"/>
      <c r="C372" s="188" t="s">
        <v>906</v>
      </c>
      <c r="D372" s="188"/>
      <c r="E372" s="188"/>
      <c r="F372" s="192"/>
      <c r="G372" s="192"/>
    </row>
    <row r="373" spans="1:7" ht="15" customHeight="1" x14ac:dyDescent="0.25">
      <c r="A373" s="467"/>
      <c r="B373" s="190" t="s">
        <v>50</v>
      </c>
      <c r="C373" s="200" t="s">
        <v>178</v>
      </c>
      <c r="D373" s="188"/>
      <c r="E373" s="188"/>
      <c r="F373" s="192"/>
      <c r="G373" s="192"/>
    </row>
    <row r="374" spans="1:7" ht="15" customHeight="1" x14ac:dyDescent="0.25">
      <c r="A374" s="467"/>
      <c r="B374" s="188"/>
      <c r="C374" s="200" t="s">
        <v>719</v>
      </c>
      <c r="D374" s="188"/>
      <c r="E374" s="188"/>
      <c r="F374" s="192"/>
      <c r="G374" s="192"/>
    </row>
    <row r="375" spans="1:7" ht="15" customHeight="1" x14ac:dyDescent="0.25">
      <c r="A375" s="467"/>
      <c r="B375" s="188"/>
      <c r="C375" s="199" t="s">
        <v>720</v>
      </c>
      <c r="D375" s="188"/>
      <c r="E375" s="188"/>
      <c r="F375" s="192"/>
      <c r="G375" s="192"/>
    </row>
    <row r="376" spans="1:7" ht="15.75" customHeight="1" x14ac:dyDescent="0.25">
      <c r="A376" s="467"/>
      <c r="B376" s="188"/>
      <c r="C376" s="188" t="s">
        <v>722</v>
      </c>
      <c r="D376" s="188"/>
      <c r="E376" s="188"/>
      <c r="F376" s="192"/>
      <c r="G376" s="192"/>
    </row>
    <row r="377" spans="1:7" x14ac:dyDescent="0.25">
      <c r="A377" s="467"/>
      <c r="B377" s="188"/>
      <c r="C377" s="188"/>
      <c r="D377" s="188"/>
      <c r="E377" s="188"/>
      <c r="F377" s="192"/>
      <c r="G377" s="192"/>
    </row>
    <row r="378" spans="1:7" ht="16.5" customHeight="1" x14ac:dyDescent="0.25">
      <c r="A378" s="470" t="s">
        <v>472</v>
      </c>
      <c r="B378" s="471" t="s">
        <v>62</v>
      </c>
      <c r="C378" s="487" t="s">
        <v>718</v>
      </c>
      <c r="D378" s="202" t="s">
        <v>14</v>
      </c>
      <c r="E378" s="471">
        <v>1</v>
      </c>
      <c r="F378" s="254">
        <v>0</v>
      </c>
      <c r="G378" s="454">
        <f>E378*F378</f>
        <v>0</v>
      </c>
    </row>
    <row r="379" spans="1:7" ht="16.5" customHeight="1" x14ac:dyDescent="0.25">
      <c r="A379" s="472"/>
      <c r="B379" s="188"/>
      <c r="C379" s="200" t="s">
        <v>928</v>
      </c>
      <c r="D379" s="188"/>
      <c r="E379" s="188"/>
      <c r="F379" s="192"/>
      <c r="G379" s="192"/>
    </row>
    <row r="380" spans="1:7" x14ac:dyDescent="0.25">
      <c r="A380" s="467"/>
      <c r="B380" s="190"/>
      <c r="C380" s="188" t="s">
        <v>925</v>
      </c>
      <c r="D380" s="188"/>
      <c r="E380" s="188"/>
      <c r="F380" s="192"/>
      <c r="G380" s="192"/>
    </row>
    <row r="381" spans="1:7" x14ac:dyDescent="0.25">
      <c r="A381" s="467"/>
      <c r="B381" s="190"/>
      <c r="C381" s="200" t="s">
        <v>729</v>
      </c>
      <c r="D381" s="188"/>
      <c r="E381" s="188"/>
      <c r="F381" s="192"/>
      <c r="G381" s="192"/>
    </row>
    <row r="382" spans="1:7" x14ac:dyDescent="0.25">
      <c r="A382" s="467"/>
      <c r="B382" s="188"/>
      <c r="C382" s="200" t="s">
        <v>926</v>
      </c>
      <c r="D382" s="188"/>
      <c r="E382" s="188"/>
      <c r="F382" s="192"/>
      <c r="G382" s="192"/>
    </row>
    <row r="383" spans="1:7" x14ac:dyDescent="0.25">
      <c r="A383" s="467"/>
      <c r="B383" s="188"/>
      <c r="C383" s="199" t="s">
        <v>927</v>
      </c>
      <c r="D383" s="188"/>
      <c r="E383" s="188"/>
      <c r="F383" s="192"/>
      <c r="G383" s="192"/>
    </row>
    <row r="384" spans="1:7" x14ac:dyDescent="0.25">
      <c r="A384" s="467"/>
      <c r="B384" s="188"/>
      <c r="C384" s="188" t="s">
        <v>722</v>
      </c>
      <c r="D384" s="188"/>
      <c r="E384" s="188"/>
      <c r="F384" s="192"/>
      <c r="G384" s="192"/>
    </row>
    <row r="385" spans="1:7" s="151" customFormat="1" x14ac:dyDescent="0.25">
      <c r="A385" s="467"/>
      <c r="B385" s="188"/>
      <c r="C385" s="188"/>
      <c r="D385" s="188"/>
      <c r="E385" s="188"/>
      <c r="F385" s="192"/>
      <c r="G385" s="192"/>
    </row>
    <row r="386" spans="1:7" ht="16.5" customHeight="1" x14ac:dyDescent="0.25">
      <c r="A386" s="470" t="s">
        <v>473</v>
      </c>
      <c r="B386" s="202" t="s">
        <v>63</v>
      </c>
      <c r="C386" s="204" t="s">
        <v>718</v>
      </c>
      <c r="D386" s="202" t="s">
        <v>14</v>
      </c>
      <c r="E386" s="471">
        <v>4</v>
      </c>
      <c r="F386" s="254">
        <v>0</v>
      </c>
      <c r="G386" s="454">
        <f>E386*F386</f>
        <v>0</v>
      </c>
    </row>
    <row r="387" spans="1:7" x14ac:dyDescent="0.25">
      <c r="A387" s="467"/>
      <c r="B387" s="188"/>
      <c r="C387" s="200" t="s">
        <v>724</v>
      </c>
      <c r="D387" s="188"/>
      <c r="E387" s="188"/>
      <c r="F387" s="488"/>
      <c r="G387" s="192"/>
    </row>
    <row r="388" spans="1:7" x14ac:dyDescent="0.25">
      <c r="A388" s="467"/>
      <c r="B388" s="188"/>
      <c r="C388" s="188" t="s">
        <v>922</v>
      </c>
      <c r="D388" s="188"/>
      <c r="E388" s="188"/>
      <c r="F388" s="488"/>
      <c r="G388" s="192"/>
    </row>
    <row r="389" spans="1:7" x14ac:dyDescent="0.25">
      <c r="A389" s="467"/>
      <c r="B389" s="188"/>
      <c r="C389" s="213" t="s">
        <v>848</v>
      </c>
      <c r="D389" s="188"/>
      <c r="E389" s="188"/>
      <c r="F389" s="488"/>
      <c r="G389" s="192"/>
    </row>
    <row r="390" spans="1:7" x14ac:dyDescent="0.25">
      <c r="A390" s="467"/>
      <c r="B390" s="188"/>
      <c r="C390" s="200" t="s">
        <v>725</v>
      </c>
      <c r="D390" s="188"/>
      <c r="E390" s="188"/>
      <c r="F390" s="488"/>
      <c r="G390" s="192"/>
    </row>
    <row r="391" spans="1:7" x14ac:dyDescent="0.25">
      <c r="A391" s="467"/>
      <c r="B391" s="188"/>
      <c r="C391" s="200" t="s">
        <v>947</v>
      </c>
      <c r="D391" s="188"/>
      <c r="E391" s="188"/>
      <c r="F391" s="488"/>
      <c r="G391" s="192"/>
    </row>
    <row r="392" spans="1:7" x14ac:dyDescent="0.25">
      <c r="A392" s="467"/>
      <c r="B392" s="188"/>
      <c r="C392" s="199" t="s">
        <v>726</v>
      </c>
      <c r="D392" s="188"/>
      <c r="E392" s="188"/>
      <c r="F392" s="488"/>
      <c r="G392" s="192"/>
    </row>
    <row r="393" spans="1:7" x14ac:dyDescent="0.25">
      <c r="A393" s="467"/>
      <c r="B393" s="188"/>
      <c r="C393" s="213" t="s">
        <v>47</v>
      </c>
      <c r="D393" s="188"/>
      <c r="E393" s="188"/>
      <c r="F393" s="488"/>
      <c r="G393" s="192"/>
    </row>
    <row r="394" spans="1:7" x14ac:dyDescent="0.25">
      <c r="A394" s="467"/>
      <c r="B394" s="188"/>
      <c r="C394" s="188"/>
      <c r="D394" s="188"/>
      <c r="E394" s="188"/>
      <c r="F394" s="488"/>
      <c r="G394" s="192"/>
    </row>
    <row r="395" spans="1:7" ht="14.25" customHeight="1" x14ac:dyDescent="0.25">
      <c r="A395" s="470" t="s">
        <v>475</v>
      </c>
      <c r="B395" s="202" t="s">
        <v>64</v>
      </c>
      <c r="C395" s="204" t="s">
        <v>718</v>
      </c>
      <c r="D395" s="202" t="s">
        <v>14</v>
      </c>
      <c r="E395" s="471">
        <v>2</v>
      </c>
      <c r="F395" s="254">
        <v>0</v>
      </c>
      <c r="G395" s="454">
        <f>E395*F395</f>
        <v>0</v>
      </c>
    </row>
    <row r="396" spans="1:7" ht="14.25" customHeight="1" x14ac:dyDescent="0.25">
      <c r="A396" s="472"/>
      <c r="B396" s="473"/>
      <c r="C396" s="200" t="s">
        <v>728</v>
      </c>
      <c r="D396" s="473"/>
      <c r="E396" s="473"/>
      <c r="F396" s="489"/>
      <c r="G396" s="460"/>
    </row>
    <row r="397" spans="1:7" ht="14.25" customHeight="1" x14ac:dyDescent="0.25">
      <c r="A397" s="472"/>
      <c r="B397" s="473"/>
      <c r="C397" s="188" t="s">
        <v>921</v>
      </c>
      <c r="D397" s="473"/>
      <c r="E397" s="473"/>
      <c r="F397" s="489"/>
      <c r="G397" s="460"/>
    </row>
    <row r="398" spans="1:7" x14ac:dyDescent="0.25">
      <c r="A398" s="467"/>
      <c r="B398" s="188"/>
      <c r="C398" s="213" t="s">
        <v>923</v>
      </c>
      <c r="D398" s="188"/>
      <c r="E398" s="188"/>
      <c r="F398" s="488"/>
      <c r="G398" s="192"/>
    </row>
    <row r="399" spans="1:7" x14ac:dyDescent="0.25">
      <c r="A399" s="467"/>
      <c r="B399" s="190"/>
      <c r="C399" s="200" t="s">
        <v>725</v>
      </c>
      <c r="D399" s="188"/>
      <c r="E399" s="188"/>
      <c r="F399" s="488"/>
      <c r="G399" s="192"/>
    </row>
    <row r="400" spans="1:7" x14ac:dyDescent="0.25">
      <c r="A400" s="467"/>
      <c r="B400" s="188"/>
      <c r="C400" s="200" t="s">
        <v>727</v>
      </c>
      <c r="D400" s="188"/>
      <c r="E400" s="188"/>
      <c r="F400" s="488"/>
      <c r="G400" s="192"/>
    </row>
    <row r="401" spans="1:7" x14ac:dyDescent="0.25">
      <c r="A401" s="467"/>
      <c r="B401" s="188"/>
      <c r="C401" s="199" t="s">
        <v>849</v>
      </c>
      <c r="D401" s="188"/>
      <c r="E401" s="188"/>
      <c r="F401" s="488"/>
      <c r="G401" s="192"/>
    </row>
    <row r="402" spans="1:7" x14ac:dyDescent="0.25">
      <c r="A402" s="467"/>
      <c r="B402" s="188"/>
      <c r="C402" s="213" t="s">
        <v>722</v>
      </c>
      <c r="D402" s="188"/>
      <c r="E402" s="188"/>
      <c r="F402" s="488"/>
      <c r="G402" s="192"/>
    </row>
    <row r="403" spans="1:7" s="155" customFormat="1" x14ac:dyDescent="0.25">
      <c r="A403" s="467"/>
      <c r="B403" s="188"/>
      <c r="C403" s="213"/>
      <c r="D403" s="188"/>
      <c r="E403" s="188"/>
      <c r="F403" s="488"/>
      <c r="G403" s="192"/>
    </row>
    <row r="404" spans="1:7" s="155" customFormat="1" ht="14.25" customHeight="1" x14ac:dyDescent="0.25">
      <c r="A404" s="470" t="s">
        <v>737</v>
      </c>
      <c r="B404" s="202" t="s">
        <v>919</v>
      </c>
      <c r="C404" s="204" t="s">
        <v>718</v>
      </c>
      <c r="D404" s="202" t="s">
        <v>14</v>
      </c>
      <c r="E404" s="471">
        <v>1</v>
      </c>
      <c r="F404" s="254">
        <v>0</v>
      </c>
      <c r="G404" s="454">
        <f>E404*F404</f>
        <v>0</v>
      </c>
    </row>
    <row r="405" spans="1:7" s="155" customFormat="1" ht="14.25" customHeight="1" x14ac:dyDescent="0.25">
      <c r="A405" s="472"/>
      <c r="B405" s="473"/>
      <c r="C405" s="200" t="s">
        <v>728</v>
      </c>
      <c r="D405" s="473"/>
      <c r="E405" s="473"/>
      <c r="F405" s="489"/>
      <c r="G405" s="460"/>
    </row>
    <row r="406" spans="1:7" s="155" customFormat="1" ht="14.25" customHeight="1" x14ac:dyDescent="0.25">
      <c r="A406" s="472"/>
      <c r="B406" s="473"/>
      <c r="C406" s="188" t="s">
        <v>920</v>
      </c>
      <c r="D406" s="473"/>
      <c r="E406" s="473"/>
      <c r="F406" s="489"/>
      <c r="G406" s="460"/>
    </row>
    <row r="407" spans="1:7" s="155" customFormat="1" x14ac:dyDescent="0.25">
      <c r="A407" s="467"/>
      <c r="B407" s="188"/>
      <c r="C407" s="213" t="s">
        <v>923</v>
      </c>
      <c r="D407" s="188"/>
      <c r="E407" s="188"/>
      <c r="F407" s="488"/>
      <c r="G407" s="192"/>
    </row>
    <row r="408" spans="1:7" s="155" customFormat="1" x14ac:dyDescent="0.25">
      <c r="A408" s="467"/>
      <c r="B408" s="190"/>
      <c r="C408" s="200" t="s">
        <v>725</v>
      </c>
      <c r="D408" s="188"/>
      <c r="E408" s="188"/>
      <c r="F408" s="488"/>
      <c r="G408" s="192"/>
    </row>
    <row r="409" spans="1:7" s="155" customFormat="1" x14ac:dyDescent="0.25">
      <c r="A409" s="467"/>
      <c r="B409" s="188"/>
      <c r="C409" s="490" t="s">
        <v>723</v>
      </c>
      <c r="D409" s="188"/>
      <c r="E409" s="188"/>
      <c r="F409" s="488"/>
      <c r="G409" s="192"/>
    </row>
    <row r="410" spans="1:7" s="155" customFormat="1" x14ac:dyDescent="0.25">
      <c r="A410" s="467"/>
      <c r="B410" s="188"/>
      <c r="C410" s="199" t="s">
        <v>849</v>
      </c>
      <c r="D410" s="188"/>
      <c r="E410" s="188"/>
      <c r="F410" s="488"/>
      <c r="G410" s="192"/>
    </row>
    <row r="411" spans="1:7" s="155" customFormat="1" x14ac:dyDescent="0.25">
      <c r="A411" s="467"/>
      <c r="B411" s="188"/>
      <c r="C411" s="213" t="s">
        <v>722</v>
      </c>
      <c r="D411" s="188"/>
      <c r="E411" s="188"/>
      <c r="F411" s="488"/>
      <c r="G411" s="192"/>
    </row>
    <row r="412" spans="1:7" x14ac:dyDescent="0.25">
      <c r="A412" s="467"/>
      <c r="B412" s="188"/>
      <c r="C412" s="188"/>
      <c r="D412" s="188"/>
      <c r="E412" s="188"/>
      <c r="F412" s="488"/>
      <c r="G412" s="192"/>
    </row>
    <row r="413" spans="1:7" ht="15.75" customHeight="1" x14ac:dyDescent="0.25">
      <c r="A413" s="470" t="s">
        <v>738</v>
      </c>
      <c r="B413" s="202" t="s">
        <v>65</v>
      </c>
      <c r="C413" s="204" t="s">
        <v>718</v>
      </c>
      <c r="D413" s="202" t="s">
        <v>14</v>
      </c>
      <c r="E413" s="471">
        <v>4</v>
      </c>
      <c r="F413" s="254">
        <v>0</v>
      </c>
      <c r="G413" s="454">
        <f>E413*F413</f>
        <v>0</v>
      </c>
    </row>
    <row r="414" spans="1:7" ht="15.75" customHeight="1" x14ac:dyDescent="0.25">
      <c r="A414" s="472"/>
      <c r="B414" s="473"/>
      <c r="C414" s="200" t="s">
        <v>732</v>
      </c>
      <c r="D414" s="473"/>
      <c r="E414" s="473"/>
      <c r="F414" s="489"/>
      <c r="G414" s="460"/>
    </row>
    <row r="415" spans="1:7" ht="15.75" customHeight="1" x14ac:dyDescent="0.25">
      <c r="A415" s="472"/>
      <c r="B415" s="473"/>
      <c r="C415" s="213" t="s">
        <v>924</v>
      </c>
      <c r="D415" s="473"/>
      <c r="E415" s="473"/>
      <c r="F415" s="489"/>
      <c r="G415" s="460"/>
    </row>
    <row r="416" spans="1:7" x14ac:dyDescent="0.25">
      <c r="A416" s="467"/>
      <c r="B416" s="188"/>
      <c r="C416" s="213" t="s">
        <v>735</v>
      </c>
      <c r="D416" s="188"/>
      <c r="E416" s="188"/>
      <c r="F416" s="488"/>
      <c r="G416" s="192"/>
    </row>
    <row r="417" spans="1:7" x14ac:dyDescent="0.25">
      <c r="A417" s="467"/>
      <c r="B417" s="190"/>
      <c r="C417" s="200" t="s">
        <v>729</v>
      </c>
      <c r="D417" s="188"/>
      <c r="E417" s="188"/>
      <c r="F417" s="488"/>
      <c r="G417" s="192"/>
    </row>
    <row r="418" spans="1:7" x14ac:dyDescent="0.25">
      <c r="A418" s="467"/>
      <c r="B418" s="190"/>
      <c r="C418" s="200" t="s">
        <v>730</v>
      </c>
      <c r="D418" s="188"/>
      <c r="E418" s="188"/>
      <c r="F418" s="488"/>
      <c r="G418" s="192"/>
    </row>
    <row r="419" spans="1:7" x14ac:dyDescent="0.25">
      <c r="A419" s="467"/>
      <c r="B419" s="190"/>
      <c r="C419" s="199" t="s">
        <v>736</v>
      </c>
      <c r="D419" s="188"/>
      <c r="E419" s="188"/>
      <c r="F419" s="488"/>
      <c r="G419" s="192"/>
    </row>
    <row r="420" spans="1:7" x14ac:dyDescent="0.25">
      <c r="A420" s="467"/>
      <c r="B420" s="188"/>
      <c r="C420" s="188" t="s">
        <v>47</v>
      </c>
      <c r="D420" s="188"/>
      <c r="E420" s="188"/>
      <c r="F420" s="488"/>
      <c r="G420" s="192"/>
    </row>
    <row r="421" spans="1:7" x14ac:dyDescent="0.25">
      <c r="A421" s="467"/>
      <c r="B421" s="188"/>
      <c r="C421" s="188"/>
      <c r="D421" s="188"/>
      <c r="E421" s="188"/>
      <c r="F421" s="488"/>
      <c r="G421" s="192"/>
    </row>
    <row r="422" spans="1:7" x14ac:dyDescent="0.25">
      <c r="A422" s="470" t="s">
        <v>936</v>
      </c>
      <c r="B422" s="202" t="s">
        <v>731</v>
      </c>
      <c r="C422" s="204" t="s">
        <v>718</v>
      </c>
      <c r="D422" s="202" t="s">
        <v>14</v>
      </c>
      <c r="E422" s="471">
        <v>3</v>
      </c>
      <c r="F422" s="254">
        <v>0</v>
      </c>
      <c r="G422" s="454">
        <f>E422*F422</f>
        <v>0</v>
      </c>
    </row>
    <row r="423" spans="1:7" x14ac:dyDescent="0.25">
      <c r="A423" s="467"/>
      <c r="B423" s="188"/>
      <c r="C423" s="200" t="s">
        <v>733</v>
      </c>
      <c r="D423" s="188"/>
      <c r="E423" s="188"/>
      <c r="F423" s="192"/>
      <c r="G423" s="192"/>
    </row>
    <row r="424" spans="1:7" x14ac:dyDescent="0.25">
      <c r="A424" s="467"/>
      <c r="B424" s="188"/>
      <c r="C424" s="188" t="s">
        <v>929</v>
      </c>
      <c r="D424" s="188"/>
      <c r="E424" s="188"/>
      <c r="F424" s="192"/>
      <c r="G424" s="192"/>
    </row>
    <row r="425" spans="1:7" x14ac:dyDescent="0.25">
      <c r="A425" s="467"/>
      <c r="B425" s="188"/>
      <c r="C425" s="213" t="s">
        <v>923</v>
      </c>
      <c r="D425" s="188"/>
      <c r="E425" s="188"/>
      <c r="F425" s="192"/>
      <c r="G425" s="192"/>
    </row>
    <row r="426" spans="1:7" x14ac:dyDescent="0.25">
      <c r="A426" s="467"/>
      <c r="B426" s="188"/>
      <c r="C426" s="200" t="s">
        <v>725</v>
      </c>
      <c r="D426" s="188"/>
      <c r="E426" s="188"/>
      <c r="F426" s="192"/>
      <c r="G426" s="192"/>
    </row>
    <row r="427" spans="1:7" x14ac:dyDescent="0.25">
      <c r="A427" s="467"/>
      <c r="B427" s="190"/>
      <c r="C427" s="490" t="s">
        <v>930</v>
      </c>
      <c r="D427" s="188"/>
      <c r="E427" s="188"/>
      <c r="F427" s="192"/>
      <c r="G427" s="192"/>
    </row>
    <row r="428" spans="1:7" x14ac:dyDescent="0.25">
      <c r="A428" s="467"/>
      <c r="B428" s="190"/>
      <c r="C428" s="491" t="s">
        <v>850</v>
      </c>
      <c r="D428" s="188"/>
      <c r="E428" s="188"/>
      <c r="F428" s="192"/>
      <c r="G428" s="192"/>
    </row>
    <row r="429" spans="1:7" x14ac:dyDescent="0.25">
      <c r="A429" s="467"/>
      <c r="B429" s="190"/>
      <c r="C429" s="213" t="s">
        <v>722</v>
      </c>
      <c r="D429" s="188"/>
      <c r="E429" s="188"/>
      <c r="F429" s="192"/>
      <c r="G429" s="192"/>
    </row>
    <row r="430" spans="1:7" s="142" customFormat="1" x14ac:dyDescent="0.25">
      <c r="A430" s="467"/>
      <c r="B430" s="188"/>
      <c r="C430" s="188"/>
      <c r="D430" s="188"/>
      <c r="E430" s="188"/>
      <c r="F430" s="192"/>
      <c r="G430" s="192"/>
    </row>
    <row r="431" spans="1:7" s="142" customFormat="1" ht="16.5" customHeight="1" x14ac:dyDescent="0.25">
      <c r="A431" s="470" t="s">
        <v>739</v>
      </c>
      <c r="B431" s="471" t="s">
        <v>734</v>
      </c>
      <c r="C431" s="487" t="s">
        <v>718</v>
      </c>
      <c r="D431" s="202" t="s">
        <v>14</v>
      </c>
      <c r="E431" s="471">
        <v>1</v>
      </c>
      <c r="F431" s="254">
        <v>0</v>
      </c>
      <c r="G431" s="454">
        <f>E431*F431</f>
        <v>0</v>
      </c>
    </row>
    <row r="432" spans="1:7" s="142" customFormat="1" ht="16.5" customHeight="1" x14ac:dyDescent="0.25">
      <c r="A432" s="472"/>
      <c r="B432" s="473"/>
      <c r="C432" s="200" t="s">
        <v>840</v>
      </c>
      <c r="D432" s="473"/>
      <c r="E432" s="473"/>
      <c r="F432" s="460"/>
      <c r="G432" s="460"/>
    </row>
    <row r="433" spans="1:7" s="142" customFormat="1" x14ac:dyDescent="0.25">
      <c r="A433" s="467"/>
      <c r="B433" s="188"/>
      <c r="C433" s="188" t="s">
        <v>948</v>
      </c>
      <c r="D433" s="188"/>
      <c r="E433" s="188"/>
      <c r="F433" s="192"/>
      <c r="G433" s="192"/>
    </row>
    <row r="434" spans="1:7" s="142" customFormat="1" ht="16.5" customHeight="1" x14ac:dyDescent="0.25">
      <c r="A434" s="467"/>
      <c r="B434" s="190" t="s">
        <v>50</v>
      </c>
      <c r="C434" s="200" t="s">
        <v>932</v>
      </c>
      <c r="D434" s="188"/>
      <c r="E434" s="188"/>
      <c r="F434" s="192"/>
      <c r="G434" s="192"/>
    </row>
    <row r="435" spans="1:7" s="142" customFormat="1" x14ac:dyDescent="0.25">
      <c r="A435" s="467"/>
      <c r="B435" s="190"/>
      <c r="C435" s="490" t="s">
        <v>719</v>
      </c>
      <c r="D435" s="188"/>
      <c r="E435" s="188"/>
      <c r="F435" s="192"/>
      <c r="G435" s="192"/>
    </row>
    <row r="436" spans="1:7" s="142" customFormat="1" x14ac:dyDescent="0.25">
      <c r="A436" s="467"/>
      <c r="B436" s="190"/>
      <c r="C436" s="491" t="s">
        <v>933</v>
      </c>
      <c r="D436" s="188"/>
      <c r="E436" s="188"/>
      <c r="F436" s="192"/>
      <c r="G436" s="192"/>
    </row>
    <row r="437" spans="1:7" s="142" customFormat="1" x14ac:dyDescent="0.25">
      <c r="A437" s="467"/>
      <c r="B437" s="188"/>
      <c r="C437" s="213" t="s">
        <v>931</v>
      </c>
      <c r="D437" s="188"/>
      <c r="E437" s="188"/>
      <c r="F437" s="192"/>
      <c r="G437" s="192"/>
    </row>
    <row r="438" spans="1:7" s="142" customFormat="1" x14ac:dyDescent="0.25">
      <c r="A438" s="467"/>
      <c r="B438" s="188"/>
      <c r="C438" s="188"/>
      <c r="D438" s="188"/>
      <c r="E438" s="188"/>
      <c r="F438" s="192"/>
      <c r="G438" s="192"/>
    </row>
    <row r="439" spans="1:7" s="142" customFormat="1" ht="16.5" customHeight="1" x14ac:dyDescent="0.25">
      <c r="A439" s="470" t="s">
        <v>740</v>
      </c>
      <c r="B439" s="471" t="s">
        <v>839</v>
      </c>
      <c r="C439" s="204" t="s">
        <v>718</v>
      </c>
      <c r="D439" s="202" t="s">
        <v>14</v>
      </c>
      <c r="E439" s="471">
        <v>1</v>
      </c>
      <c r="F439" s="254">
        <v>0</v>
      </c>
      <c r="G439" s="454">
        <f>E439*F439</f>
        <v>0</v>
      </c>
    </row>
    <row r="440" spans="1:7" s="142" customFormat="1" ht="16.5" customHeight="1" x14ac:dyDescent="0.25">
      <c r="A440" s="472"/>
      <c r="B440" s="473"/>
      <c r="C440" s="200" t="s">
        <v>840</v>
      </c>
      <c r="D440" s="473"/>
      <c r="E440" s="473"/>
      <c r="F440" s="460"/>
      <c r="G440" s="460"/>
    </row>
    <row r="441" spans="1:7" s="142" customFormat="1" x14ac:dyDescent="0.25">
      <c r="A441" s="467"/>
      <c r="B441" s="188"/>
      <c r="C441" s="213" t="s">
        <v>934</v>
      </c>
      <c r="D441" s="188"/>
      <c r="E441" s="188"/>
      <c r="F441" s="192"/>
      <c r="G441" s="192"/>
    </row>
    <row r="442" spans="1:7" s="142" customFormat="1" x14ac:dyDescent="0.25">
      <c r="A442" s="467"/>
      <c r="B442" s="190" t="s">
        <v>50</v>
      </c>
      <c r="C442" s="200" t="s">
        <v>842</v>
      </c>
      <c r="D442" s="188"/>
      <c r="E442" s="188"/>
      <c r="F442" s="192"/>
      <c r="G442" s="192"/>
    </row>
    <row r="443" spans="1:7" s="142" customFormat="1" x14ac:dyDescent="0.25">
      <c r="A443" s="467"/>
      <c r="B443" s="190"/>
      <c r="C443" s="490" t="s">
        <v>841</v>
      </c>
      <c r="D443" s="188"/>
      <c r="E443" s="188"/>
      <c r="F443" s="192"/>
      <c r="G443" s="192"/>
    </row>
    <row r="444" spans="1:7" s="142" customFormat="1" x14ac:dyDescent="0.25">
      <c r="A444" s="467"/>
      <c r="B444" s="190"/>
      <c r="C444" s="491" t="s">
        <v>949</v>
      </c>
      <c r="D444" s="188"/>
      <c r="E444" s="188"/>
      <c r="F444" s="192"/>
      <c r="G444" s="192"/>
    </row>
    <row r="445" spans="1:7" s="142" customFormat="1" x14ac:dyDescent="0.25">
      <c r="A445" s="467"/>
      <c r="B445" s="188"/>
      <c r="C445" s="213" t="s">
        <v>931</v>
      </c>
      <c r="D445" s="188"/>
      <c r="E445" s="188"/>
      <c r="F445" s="192"/>
      <c r="G445" s="192"/>
    </row>
    <row r="446" spans="1:7" s="142" customFormat="1" x14ac:dyDescent="0.25">
      <c r="A446" s="467"/>
      <c r="B446" s="188"/>
      <c r="C446" s="188"/>
      <c r="D446" s="188"/>
      <c r="E446" s="188"/>
      <c r="F446" s="192"/>
      <c r="G446" s="192"/>
    </row>
    <row r="447" spans="1:7" s="142" customFormat="1" ht="16.5" customHeight="1" x14ac:dyDescent="0.25">
      <c r="A447" s="470" t="s">
        <v>844</v>
      </c>
      <c r="B447" s="471" t="s">
        <v>843</v>
      </c>
      <c r="C447" s="487" t="s">
        <v>718</v>
      </c>
      <c r="D447" s="202" t="s">
        <v>14</v>
      </c>
      <c r="E447" s="471">
        <v>1</v>
      </c>
      <c r="F447" s="254">
        <v>0</v>
      </c>
      <c r="G447" s="454">
        <f>E447*F447</f>
        <v>0</v>
      </c>
    </row>
    <row r="448" spans="1:7" s="142" customFormat="1" ht="16.5" customHeight="1" x14ac:dyDescent="0.25">
      <c r="A448" s="472"/>
      <c r="B448" s="473"/>
      <c r="C448" s="200" t="s">
        <v>840</v>
      </c>
      <c r="D448" s="473"/>
      <c r="E448" s="473"/>
      <c r="F448" s="460"/>
      <c r="G448" s="460"/>
    </row>
    <row r="449" spans="1:7" s="142" customFormat="1" x14ac:dyDescent="0.25">
      <c r="A449" s="467"/>
      <c r="B449" s="188"/>
      <c r="C449" s="188" t="s">
        <v>935</v>
      </c>
      <c r="D449" s="188"/>
      <c r="E449" s="188"/>
      <c r="F449" s="192"/>
      <c r="G449" s="192"/>
    </row>
    <row r="450" spans="1:7" s="142" customFormat="1" x14ac:dyDescent="0.25">
      <c r="A450" s="467"/>
      <c r="B450" s="190" t="s">
        <v>50</v>
      </c>
      <c r="C450" s="200" t="s">
        <v>842</v>
      </c>
      <c r="D450" s="188"/>
      <c r="E450" s="188"/>
      <c r="F450" s="192"/>
      <c r="G450" s="192"/>
    </row>
    <row r="451" spans="1:7" s="142" customFormat="1" x14ac:dyDescent="0.25">
      <c r="A451" s="467"/>
      <c r="B451" s="190"/>
      <c r="C451" s="200" t="s">
        <v>841</v>
      </c>
      <c r="D451" s="188"/>
      <c r="E451" s="188"/>
      <c r="F451" s="192"/>
      <c r="G451" s="192"/>
    </row>
    <row r="452" spans="1:7" s="142" customFormat="1" x14ac:dyDescent="0.25">
      <c r="A452" s="467"/>
      <c r="B452" s="190"/>
      <c r="C452" s="491" t="s">
        <v>904</v>
      </c>
      <c r="D452" s="188"/>
      <c r="E452" s="188"/>
      <c r="F452" s="192"/>
      <c r="G452" s="192"/>
    </row>
    <row r="453" spans="1:7" s="142" customFormat="1" x14ac:dyDescent="0.25">
      <c r="A453" s="467"/>
      <c r="B453" s="188"/>
      <c r="C453" s="213" t="s">
        <v>47</v>
      </c>
      <c r="D453" s="188"/>
      <c r="E453" s="188"/>
      <c r="F453" s="192"/>
      <c r="G453" s="192"/>
    </row>
    <row r="454" spans="1:7" x14ac:dyDescent="0.25">
      <c r="A454" s="467"/>
      <c r="B454" s="188"/>
      <c r="C454" s="188"/>
      <c r="D454" s="188"/>
      <c r="E454" s="188"/>
      <c r="F454" s="192"/>
      <c r="G454" s="192"/>
    </row>
    <row r="455" spans="1:7" x14ac:dyDescent="0.25">
      <c r="A455" s="467"/>
      <c r="B455" s="188"/>
      <c r="C455" s="479" t="s">
        <v>683</v>
      </c>
      <c r="D455" s="188"/>
      <c r="E455" s="188"/>
      <c r="F455" s="192"/>
      <c r="G455" s="192"/>
    </row>
    <row r="456" spans="1:7" ht="16.5" customHeight="1" x14ac:dyDescent="0.25">
      <c r="A456" s="470" t="s">
        <v>937</v>
      </c>
      <c r="B456" s="471" t="s">
        <v>900</v>
      </c>
      <c r="C456" s="219" t="s">
        <v>686</v>
      </c>
      <c r="D456" s="202" t="s">
        <v>14</v>
      </c>
      <c r="E456" s="471">
        <v>1</v>
      </c>
      <c r="F456" s="254">
        <v>0</v>
      </c>
      <c r="G456" s="454">
        <f>E456*F456</f>
        <v>0</v>
      </c>
    </row>
    <row r="457" spans="1:7" x14ac:dyDescent="0.25">
      <c r="A457" s="467"/>
      <c r="B457" s="213"/>
      <c r="C457" s="188" t="s">
        <v>684</v>
      </c>
      <c r="D457" s="188"/>
      <c r="E457" s="188"/>
      <c r="F457" s="216"/>
      <c r="G457" s="192"/>
    </row>
    <row r="458" spans="1:7" x14ac:dyDescent="0.25">
      <c r="A458" s="467"/>
      <c r="B458" s="213"/>
      <c r="C458" s="188" t="s">
        <v>689</v>
      </c>
      <c r="D458" s="188"/>
      <c r="E458" s="188"/>
      <c r="F458" s="216"/>
      <c r="G458" s="192"/>
    </row>
    <row r="459" spans="1:7" x14ac:dyDescent="0.25">
      <c r="A459" s="467"/>
      <c r="B459" s="213"/>
      <c r="C459" s="188" t="s">
        <v>950</v>
      </c>
      <c r="D459" s="188"/>
      <c r="E459" s="188"/>
      <c r="F459" s="216"/>
      <c r="G459" s="192"/>
    </row>
    <row r="460" spans="1:7" x14ac:dyDescent="0.25">
      <c r="A460" s="467"/>
      <c r="B460" s="213"/>
      <c r="C460" s="188" t="s">
        <v>691</v>
      </c>
      <c r="D460" s="188"/>
      <c r="E460" s="188"/>
      <c r="F460" s="216"/>
      <c r="G460" s="192"/>
    </row>
    <row r="461" spans="1:7" s="151" customFormat="1" x14ac:dyDescent="0.25">
      <c r="A461" s="467"/>
      <c r="B461" s="213"/>
      <c r="C461" s="188"/>
      <c r="D461" s="188"/>
      <c r="E461" s="188"/>
      <c r="F461" s="216"/>
      <c r="G461" s="192"/>
    </row>
    <row r="462" spans="1:7" s="151" customFormat="1" ht="16.5" customHeight="1" x14ac:dyDescent="0.25">
      <c r="A462" s="470" t="s">
        <v>938</v>
      </c>
      <c r="B462" s="471" t="s">
        <v>901</v>
      </c>
      <c r="C462" s="219" t="s">
        <v>686</v>
      </c>
      <c r="D462" s="202" t="s">
        <v>14</v>
      </c>
      <c r="E462" s="471">
        <v>1</v>
      </c>
      <c r="F462" s="254">
        <v>0</v>
      </c>
      <c r="G462" s="454">
        <f>E462*F462</f>
        <v>0</v>
      </c>
    </row>
    <row r="463" spans="1:7" s="151" customFormat="1" x14ac:dyDescent="0.25">
      <c r="A463" s="467"/>
      <c r="B463" s="213"/>
      <c r="C463" s="188" t="s">
        <v>684</v>
      </c>
      <c r="D463" s="188"/>
      <c r="E463" s="188"/>
      <c r="F463" s="216"/>
      <c r="G463" s="192"/>
    </row>
    <row r="464" spans="1:7" s="151" customFormat="1" x14ac:dyDescent="0.25">
      <c r="A464" s="467"/>
      <c r="B464" s="213"/>
      <c r="C464" s="188" t="s">
        <v>687</v>
      </c>
      <c r="D464" s="188"/>
      <c r="E464" s="188"/>
      <c r="F464" s="216"/>
      <c r="G464" s="192"/>
    </row>
    <row r="465" spans="1:7" s="151" customFormat="1" x14ac:dyDescent="0.25">
      <c r="A465" s="467"/>
      <c r="B465" s="213"/>
      <c r="C465" s="188" t="s">
        <v>685</v>
      </c>
      <c r="D465" s="188"/>
      <c r="E465" s="188"/>
      <c r="F465" s="216"/>
      <c r="G465" s="192"/>
    </row>
    <row r="466" spans="1:7" s="151" customFormat="1" x14ac:dyDescent="0.25">
      <c r="A466" s="467"/>
      <c r="B466" s="213"/>
      <c r="C466" s="188" t="s">
        <v>179</v>
      </c>
      <c r="D466" s="188"/>
      <c r="E466" s="188"/>
      <c r="F466" s="216"/>
      <c r="G466" s="192"/>
    </row>
    <row r="467" spans="1:7" s="151" customFormat="1" x14ac:dyDescent="0.25">
      <c r="A467" s="467"/>
      <c r="B467" s="213"/>
      <c r="C467" s="188"/>
      <c r="D467" s="188"/>
      <c r="E467" s="188"/>
      <c r="F467" s="216"/>
      <c r="G467" s="192"/>
    </row>
    <row r="468" spans="1:7" x14ac:dyDescent="0.25">
      <c r="A468" s="467"/>
      <c r="B468" s="213"/>
      <c r="C468" s="188"/>
      <c r="D468" s="188"/>
      <c r="E468" s="188"/>
      <c r="F468" s="216"/>
      <c r="G468" s="192"/>
    </row>
    <row r="469" spans="1:7" ht="16.5" customHeight="1" x14ac:dyDescent="0.25">
      <c r="A469" s="470" t="s">
        <v>939</v>
      </c>
      <c r="B469" s="471" t="s">
        <v>902</v>
      </c>
      <c r="C469" s="219" t="s">
        <v>686</v>
      </c>
      <c r="D469" s="202" t="s">
        <v>14</v>
      </c>
      <c r="E469" s="471">
        <v>1</v>
      </c>
      <c r="F469" s="254">
        <v>0</v>
      </c>
      <c r="G469" s="454">
        <f>E469*F469</f>
        <v>0</v>
      </c>
    </row>
    <row r="470" spans="1:7" x14ac:dyDescent="0.25">
      <c r="A470" s="467"/>
      <c r="B470" s="188"/>
      <c r="C470" s="188" t="s">
        <v>688</v>
      </c>
      <c r="D470" s="188"/>
      <c r="E470" s="188"/>
      <c r="F470" s="192"/>
      <c r="G470" s="192"/>
    </row>
    <row r="471" spans="1:7" x14ac:dyDescent="0.25">
      <c r="A471" s="467"/>
      <c r="B471" s="188"/>
      <c r="C471" s="188" t="s">
        <v>689</v>
      </c>
      <c r="D471" s="188"/>
      <c r="E471" s="188"/>
      <c r="F471" s="192"/>
      <c r="G471" s="192"/>
    </row>
    <row r="472" spans="1:7" x14ac:dyDescent="0.25">
      <c r="A472" s="467"/>
      <c r="B472" s="188"/>
      <c r="C472" s="188" t="s">
        <v>690</v>
      </c>
      <c r="D472" s="188"/>
      <c r="E472" s="188"/>
      <c r="F472" s="192"/>
      <c r="G472" s="192"/>
    </row>
    <row r="473" spans="1:7" x14ac:dyDescent="0.25">
      <c r="A473" s="467"/>
      <c r="B473" s="188"/>
      <c r="C473" s="188" t="s">
        <v>691</v>
      </c>
      <c r="D473" s="188"/>
      <c r="E473" s="188"/>
      <c r="F473" s="192"/>
      <c r="G473" s="192"/>
    </row>
    <row r="474" spans="1:7" s="151" customFormat="1" x14ac:dyDescent="0.25">
      <c r="A474" s="467"/>
      <c r="B474" s="188"/>
      <c r="C474" s="188"/>
      <c r="D474" s="188"/>
      <c r="E474" s="188"/>
      <c r="F474" s="192"/>
      <c r="G474" s="192"/>
    </row>
    <row r="475" spans="1:7" s="116" customFormat="1" x14ac:dyDescent="0.25">
      <c r="A475" s="376" t="s">
        <v>27</v>
      </c>
      <c r="B475" s="194"/>
      <c r="C475" s="492" t="s">
        <v>419</v>
      </c>
      <c r="D475" s="194"/>
      <c r="E475" s="194"/>
      <c r="F475" s="197"/>
      <c r="G475" s="197"/>
    </row>
    <row r="476" spans="1:7" s="116" customFormat="1" ht="30" customHeight="1" x14ac:dyDescent="0.25">
      <c r="A476" s="493"/>
      <c r="B476" s="423"/>
      <c r="C476" s="652" t="s">
        <v>435</v>
      </c>
      <c r="D476" s="653"/>
      <c r="E476" s="653"/>
      <c r="F476" s="653"/>
      <c r="G476" s="653"/>
    </row>
    <row r="477" spans="1:7" s="116" customFormat="1" x14ac:dyDescent="0.25">
      <c r="A477" s="194"/>
      <c r="B477" s="194"/>
      <c r="C477" s="492"/>
      <c r="D477" s="194"/>
      <c r="E477" s="194"/>
      <c r="F477" s="197"/>
      <c r="G477" s="197"/>
    </row>
    <row r="478" spans="1:7" s="116" customFormat="1" x14ac:dyDescent="0.25">
      <c r="A478" s="494" t="s">
        <v>421</v>
      </c>
      <c r="B478" s="194" t="s">
        <v>428</v>
      </c>
      <c r="C478" s="377" t="s">
        <v>429</v>
      </c>
      <c r="D478" s="194" t="s">
        <v>14</v>
      </c>
      <c r="E478" s="213">
        <v>6</v>
      </c>
      <c r="F478" s="169">
        <v>0</v>
      </c>
      <c r="G478" s="216">
        <f>E478*F478</f>
        <v>0</v>
      </c>
    </row>
    <row r="479" spans="1:7" s="116" customFormat="1" x14ac:dyDescent="0.25">
      <c r="A479" s="194"/>
      <c r="B479" s="194"/>
      <c r="C479" s="377" t="s">
        <v>430</v>
      </c>
      <c r="D479" s="194"/>
      <c r="E479" s="194"/>
      <c r="F479" s="197"/>
      <c r="G479" s="197"/>
    </row>
    <row r="480" spans="1:7" s="116" customFormat="1" x14ac:dyDescent="0.25">
      <c r="A480" s="194"/>
      <c r="B480" s="194"/>
      <c r="C480" s="377" t="s">
        <v>951</v>
      </c>
      <c r="D480" s="194"/>
      <c r="E480" s="194"/>
      <c r="F480" s="197"/>
      <c r="G480" s="197"/>
    </row>
    <row r="481" spans="1:7" s="116" customFormat="1" ht="15" customHeight="1" x14ac:dyDescent="0.25">
      <c r="A481" s="493"/>
      <c r="B481" s="423"/>
      <c r="C481" s="652" t="s">
        <v>607</v>
      </c>
      <c r="D481" s="653"/>
      <c r="E481" s="653"/>
      <c r="F481" s="653"/>
      <c r="G481" s="653"/>
    </row>
    <row r="482" spans="1:7" s="116" customFormat="1" ht="32.25" customHeight="1" x14ac:dyDescent="0.25">
      <c r="A482" s="493"/>
      <c r="B482" s="423"/>
      <c r="C482" s="652" t="s">
        <v>856</v>
      </c>
      <c r="D482" s="653"/>
      <c r="E482" s="653"/>
      <c r="F482" s="653"/>
      <c r="G482" s="653"/>
    </row>
    <row r="483" spans="1:7" s="116" customFormat="1" ht="14.25" customHeight="1" x14ac:dyDescent="0.25">
      <c r="A483" s="194"/>
      <c r="B483" s="194"/>
      <c r="C483" s="464" t="s">
        <v>857</v>
      </c>
      <c r="D483" s="194"/>
      <c r="E483" s="194"/>
      <c r="F483" s="192"/>
      <c r="G483" s="197"/>
    </row>
    <row r="484" spans="1:7" s="147" customFormat="1" x14ac:dyDescent="0.25">
      <c r="A484" s="467"/>
      <c r="B484" s="188"/>
      <c r="C484" s="188"/>
      <c r="D484" s="188"/>
      <c r="E484" s="188"/>
      <c r="F484" s="192"/>
      <c r="G484" s="192"/>
    </row>
    <row r="485" spans="1:7" s="116" customFormat="1" x14ac:dyDescent="0.25">
      <c r="A485" s="376" t="s">
        <v>422</v>
      </c>
      <c r="B485" s="194" t="s">
        <v>431</v>
      </c>
      <c r="C485" s="377" t="s">
        <v>429</v>
      </c>
      <c r="D485" s="194" t="s">
        <v>14</v>
      </c>
      <c r="E485" s="213">
        <v>5</v>
      </c>
      <c r="F485" s="169">
        <v>0</v>
      </c>
      <c r="G485" s="216">
        <f>E485*F485</f>
        <v>0</v>
      </c>
    </row>
    <row r="486" spans="1:7" s="116" customFormat="1" x14ac:dyDescent="0.25">
      <c r="A486" s="194"/>
      <c r="B486" s="194"/>
      <c r="C486" s="377" t="s">
        <v>432</v>
      </c>
      <c r="D486" s="194"/>
      <c r="E486" s="194"/>
      <c r="F486" s="197"/>
      <c r="G486" s="197"/>
    </row>
    <row r="487" spans="1:7" s="116" customFormat="1" x14ac:dyDescent="0.25">
      <c r="A487" s="194"/>
      <c r="B487" s="194"/>
      <c r="C487" s="377" t="s">
        <v>952</v>
      </c>
      <c r="D487" s="194"/>
      <c r="E487" s="194"/>
      <c r="F487" s="197"/>
      <c r="G487" s="197"/>
    </row>
    <row r="488" spans="1:7" s="116" customFormat="1" ht="15" customHeight="1" x14ac:dyDescent="0.25">
      <c r="A488" s="493"/>
      <c r="B488" s="423"/>
      <c r="C488" s="652" t="s">
        <v>608</v>
      </c>
      <c r="D488" s="653"/>
      <c r="E488" s="653"/>
      <c r="F488" s="653"/>
      <c r="G488" s="653"/>
    </row>
    <row r="489" spans="1:7" s="116" customFormat="1" ht="45" customHeight="1" x14ac:dyDescent="0.25">
      <c r="A489" s="493"/>
      <c r="B489" s="423"/>
      <c r="C489" s="652" t="s">
        <v>858</v>
      </c>
      <c r="D489" s="653"/>
      <c r="E489" s="653"/>
      <c r="F489" s="653"/>
      <c r="G489" s="653"/>
    </row>
    <row r="490" spans="1:7" s="116" customFormat="1" ht="14.25" customHeight="1" x14ac:dyDescent="0.25">
      <c r="A490" s="194"/>
      <c r="B490" s="194"/>
      <c r="C490" s="464" t="s">
        <v>857</v>
      </c>
      <c r="D490" s="194"/>
      <c r="E490" s="194"/>
      <c r="F490" s="192"/>
      <c r="G490" s="197"/>
    </row>
    <row r="491" spans="1:7" s="147" customFormat="1" x14ac:dyDescent="0.25">
      <c r="A491" s="467"/>
      <c r="B491" s="188"/>
      <c r="C491" s="188"/>
      <c r="D491" s="188"/>
      <c r="E491" s="188"/>
      <c r="F491" s="192"/>
      <c r="G491" s="192"/>
    </row>
    <row r="492" spans="1:7" s="116" customFormat="1" x14ac:dyDescent="0.25">
      <c r="A492" s="494" t="s">
        <v>476</v>
      </c>
      <c r="B492" s="194" t="s">
        <v>433</v>
      </c>
      <c r="C492" s="377" t="s">
        <v>429</v>
      </c>
      <c r="D492" s="194" t="s">
        <v>14</v>
      </c>
      <c r="E492" s="213">
        <v>6</v>
      </c>
      <c r="F492" s="169">
        <v>0</v>
      </c>
      <c r="G492" s="216">
        <f>E492*F492</f>
        <v>0</v>
      </c>
    </row>
    <row r="493" spans="1:7" s="116" customFormat="1" x14ac:dyDescent="0.25">
      <c r="A493" s="194"/>
      <c r="B493" s="194"/>
      <c r="C493" s="377" t="s">
        <v>434</v>
      </c>
      <c r="D493" s="194"/>
      <c r="E493" s="194"/>
      <c r="F493" s="197"/>
      <c r="G493" s="197"/>
    </row>
    <row r="494" spans="1:7" s="116" customFormat="1" ht="16.5" customHeight="1" x14ac:dyDescent="0.25">
      <c r="A494" s="194"/>
      <c r="B494" s="194"/>
      <c r="C494" s="495" t="s">
        <v>953</v>
      </c>
      <c r="D494" s="194"/>
      <c r="E494" s="194"/>
      <c r="F494" s="197"/>
      <c r="G494" s="197"/>
    </row>
    <row r="495" spans="1:7" s="116" customFormat="1" ht="15" customHeight="1" x14ac:dyDescent="0.25">
      <c r="A495" s="493"/>
      <c r="B495" s="423"/>
      <c r="C495" s="652" t="s">
        <v>608</v>
      </c>
      <c r="D495" s="653"/>
      <c r="E495" s="653"/>
      <c r="F495" s="653"/>
      <c r="G495" s="653"/>
    </row>
    <row r="496" spans="1:7" s="116" customFormat="1" ht="74.25" customHeight="1" x14ac:dyDescent="0.25">
      <c r="A496" s="493"/>
      <c r="B496" s="423"/>
      <c r="C496" s="652" t="s">
        <v>859</v>
      </c>
      <c r="D496" s="653"/>
      <c r="E496" s="653"/>
      <c r="F496" s="653"/>
      <c r="G496" s="653"/>
    </row>
    <row r="497" spans="1:7" s="116" customFormat="1" ht="14.25" customHeight="1" x14ac:dyDescent="0.25">
      <c r="A497" s="194"/>
      <c r="B497" s="194"/>
      <c r="C497" s="464" t="s">
        <v>857</v>
      </c>
      <c r="D497" s="194"/>
      <c r="E497" s="194"/>
      <c r="F497" s="192"/>
      <c r="G497" s="197"/>
    </row>
    <row r="498" spans="1:7" s="147" customFormat="1" x14ac:dyDescent="0.25">
      <c r="A498" s="467"/>
      <c r="B498" s="188"/>
      <c r="C498" s="188"/>
      <c r="D498" s="188"/>
      <c r="E498" s="188"/>
      <c r="F498" s="192"/>
      <c r="G498" s="192"/>
    </row>
    <row r="499" spans="1:7" x14ac:dyDescent="0.25">
      <c r="A499" s="482" t="s">
        <v>27</v>
      </c>
      <c r="B499" s="188"/>
      <c r="C499" s="479" t="s">
        <v>487</v>
      </c>
      <c r="D499" s="188"/>
      <c r="E499" s="188"/>
      <c r="F499" s="192"/>
      <c r="G499" s="192"/>
    </row>
    <row r="500" spans="1:7" ht="106.5" customHeight="1" x14ac:dyDescent="0.25">
      <c r="A500" s="469"/>
      <c r="B500" s="496"/>
      <c r="C500" s="579" t="s">
        <v>796</v>
      </c>
      <c r="D500" s="649"/>
      <c r="E500" s="649"/>
      <c r="F500" s="649"/>
      <c r="G500" s="649"/>
    </row>
    <row r="501" spans="1:7" x14ac:dyDescent="0.25">
      <c r="A501" s="469"/>
      <c r="B501" s="496"/>
      <c r="C501" s="477"/>
      <c r="D501" s="496"/>
      <c r="E501" s="496"/>
      <c r="F501" s="497"/>
      <c r="G501" s="497"/>
    </row>
    <row r="502" spans="1:7" x14ac:dyDescent="0.25">
      <c r="A502" s="470" t="s">
        <v>421</v>
      </c>
      <c r="B502" s="202" t="s">
        <v>113</v>
      </c>
      <c r="C502" s="202" t="s">
        <v>695</v>
      </c>
      <c r="D502" s="202" t="s">
        <v>14</v>
      </c>
      <c r="E502" s="471">
        <v>3</v>
      </c>
      <c r="F502" s="254">
        <v>0</v>
      </c>
      <c r="G502" s="454">
        <f>E502*F502</f>
        <v>0</v>
      </c>
    </row>
    <row r="503" spans="1:7" x14ac:dyDescent="0.25">
      <c r="A503" s="472"/>
      <c r="B503" s="473"/>
      <c r="C503" s="473" t="s">
        <v>694</v>
      </c>
      <c r="D503" s="473"/>
      <c r="E503" s="473"/>
      <c r="F503" s="460"/>
      <c r="G503" s="460"/>
    </row>
    <row r="504" spans="1:7" x14ac:dyDescent="0.25">
      <c r="A504" s="467"/>
      <c r="B504" s="190" t="s">
        <v>50</v>
      </c>
      <c r="C504" s="188" t="s">
        <v>133</v>
      </c>
      <c r="D504" s="188"/>
      <c r="E504" s="188"/>
      <c r="F504" s="192"/>
      <c r="G504" s="192"/>
    </row>
    <row r="505" spans="1:7" x14ac:dyDescent="0.25">
      <c r="A505" s="467"/>
      <c r="B505" s="474" t="s">
        <v>50</v>
      </c>
      <c r="C505" s="622" t="s">
        <v>693</v>
      </c>
      <c r="D505" s="605"/>
      <c r="E505" s="605"/>
      <c r="F505" s="605"/>
      <c r="G505" s="605"/>
    </row>
    <row r="506" spans="1:7" x14ac:dyDescent="0.25">
      <c r="A506" s="467"/>
      <c r="B506" s="190" t="s">
        <v>50</v>
      </c>
      <c r="C506" s="188" t="s">
        <v>711</v>
      </c>
      <c r="D506" s="188"/>
      <c r="E506" s="188"/>
      <c r="F506" s="192"/>
      <c r="G506" s="192"/>
    </row>
    <row r="507" spans="1:7" x14ac:dyDescent="0.25">
      <c r="A507" s="467"/>
      <c r="B507" s="190"/>
      <c r="C507" s="213" t="s">
        <v>918</v>
      </c>
      <c r="D507" s="188"/>
      <c r="E507" s="188"/>
      <c r="F507" s="192"/>
      <c r="G507" s="192"/>
    </row>
    <row r="508" spans="1:7" x14ac:dyDescent="0.25">
      <c r="A508" s="467"/>
      <c r="B508" s="190"/>
      <c r="C508" s="188" t="s">
        <v>51</v>
      </c>
      <c r="D508" s="188"/>
      <c r="E508" s="188"/>
      <c r="F508" s="192"/>
      <c r="G508" s="192"/>
    </row>
    <row r="509" spans="1:7" x14ac:dyDescent="0.25">
      <c r="A509" s="467"/>
      <c r="B509" s="190"/>
      <c r="C509" s="188" t="s">
        <v>692</v>
      </c>
      <c r="D509" s="188"/>
      <c r="E509" s="188"/>
      <c r="F509" s="192"/>
      <c r="G509" s="192"/>
    </row>
    <row r="510" spans="1:7" x14ac:dyDescent="0.25">
      <c r="A510" s="467"/>
      <c r="B510" s="190"/>
      <c r="C510" s="188"/>
      <c r="D510" s="188"/>
      <c r="E510" s="188"/>
      <c r="F510" s="192"/>
      <c r="G510" s="192"/>
    </row>
    <row r="511" spans="1:7" x14ac:dyDescent="0.25">
      <c r="A511" s="470" t="s">
        <v>422</v>
      </c>
      <c r="B511" s="202" t="s">
        <v>114</v>
      </c>
      <c r="C511" s="202" t="s">
        <v>696</v>
      </c>
      <c r="D511" s="202" t="s">
        <v>14</v>
      </c>
      <c r="E511" s="471">
        <v>1</v>
      </c>
      <c r="F511" s="254">
        <v>0</v>
      </c>
      <c r="G511" s="454">
        <f>E511*F511</f>
        <v>0</v>
      </c>
    </row>
    <row r="512" spans="1:7" x14ac:dyDescent="0.25">
      <c r="A512" s="472"/>
      <c r="B512" s="473"/>
      <c r="C512" s="473" t="s">
        <v>694</v>
      </c>
      <c r="D512" s="473"/>
      <c r="E512" s="473"/>
      <c r="F512" s="460"/>
      <c r="G512" s="460"/>
    </row>
    <row r="513" spans="1:7" x14ac:dyDescent="0.25">
      <c r="A513" s="467"/>
      <c r="B513" s="190" t="s">
        <v>50</v>
      </c>
      <c r="C513" s="188" t="s">
        <v>133</v>
      </c>
      <c r="D513" s="188"/>
      <c r="E513" s="188"/>
      <c r="F513" s="192"/>
      <c r="G513" s="192"/>
    </row>
    <row r="514" spans="1:7" s="156" customFormat="1" x14ac:dyDescent="0.25">
      <c r="A514" s="467"/>
      <c r="B514" s="190" t="s">
        <v>50</v>
      </c>
      <c r="C514" s="188" t="s">
        <v>969</v>
      </c>
      <c r="D514" s="188"/>
      <c r="E514" s="188"/>
      <c r="F514" s="192"/>
      <c r="G514" s="192"/>
    </row>
    <row r="515" spans="1:7" x14ac:dyDescent="0.25">
      <c r="A515" s="467"/>
      <c r="B515" s="474" t="s">
        <v>50</v>
      </c>
      <c r="C515" s="622" t="s">
        <v>970</v>
      </c>
      <c r="D515" s="605"/>
      <c r="E515" s="605"/>
      <c r="F515" s="605"/>
      <c r="G515" s="605"/>
    </row>
    <row r="516" spans="1:7" ht="30" customHeight="1" x14ac:dyDescent="0.25">
      <c r="A516" s="467"/>
      <c r="B516" s="474" t="s">
        <v>50</v>
      </c>
      <c r="C516" s="622" t="s">
        <v>965</v>
      </c>
      <c r="D516" s="605"/>
      <c r="E516" s="605"/>
      <c r="F516" s="605"/>
      <c r="G516" s="605"/>
    </row>
    <row r="517" spans="1:7" s="156" customFormat="1" ht="29.25" customHeight="1" x14ac:dyDescent="0.25">
      <c r="A517" s="467"/>
      <c r="B517" s="474"/>
      <c r="C517" s="622" t="s">
        <v>966</v>
      </c>
      <c r="D517" s="605"/>
      <c r="E517" s="605"/>
      <c r="F517" s="605"/>
      <c r="G517" s="605"/>
    </row>
    <row r="518" spans="1:7" x14ac:dyDescent="0.25">
      <c r="A518" s="467"/>
      <c r="B518" s="190" t="s">
        <v>50</v>
      </c>
      <c r="C518" s="188" t="s">
        <v>967</v>
      </c>
      <c r="D518" s="188"/>
      <c r="E518" s="188"/>
      <c r="F518" s="192"/>
      <c r="G518" s="192"/>
    </row>
    <row r="519" spans="1:7" x14ac:dyDescent="0.25">
      <c r="A519" s="467"/>
      <c r="B519" s="190"/>
      <c r="C519" s="188" t="s">
        <v>968</v>
      </c>
      <c r="D519" s="188"/>
      <c r="E519" s="188"/>
      <c r="F519" s="192"/>
      <c r="G519" s="192"/>
    </row>
    <row r="520" spans="1:7" x14ac:dyDescent="0.25">
      <c r="A520" s="467"/>
      <c r="B520" s="190"/>
      <c r="C520" s="188" t="s">
        <v>51</v>
      </c>
      <c r="D520" s="188"/>
      <c r="E520" s="188"/>
      <c r="F520" s="192"/>
      <c r="G520" s="192"/>
    </row>
    <row r="521" spans="1:7" x14ac:dyDescent="0.25">
      <c r="A521" s="467"/>
      <c r="B521" s="190"/>
      <c r="C521" s="188" t="s">
        <v>692</v>
      </c>
      <c r="D521" s="188"/>
      <c r="E521" s="188"/>
      <c r="F521" s="192"/>
      <c r="G521" s="192"/>
    </row>
    <row r="522" spans="1:7" x14ac:dyDescent="0.25">
      <c r="A522" s="467"/>
      <c r="B522" s="190"/>
      <c r="C522" s="188"/>
      <c r="D522" s="188"/>
      <c r="E522" s="188"/>
      <c r="F522" s="192"/>
      <c r="G522" s="192"/>
    </row>
    <row r="523" spans="1:7" x14ac:dyDescent="0.25">
      <c r="A523" s="470" t="s">
        <v>476</v>
      </c>
      <c r="B523" s="202" t="s">
        <v>697</v>
      </c>
      <c r="C523" s="202" t="s">
        <v>699</v>
      </c>
      <c r="D523" s="202" t="s">
        <v>14</v>
      </c>
      <c r="E523" s="202">
        <v>1</v>
      </c>
      <c r="F523" s="253">
        <v>0</v>
      </c>
      <c r="G523" s="210">
        <f>E523*F523</f>
        <v>0</v>
      </c>
    </row>
    <row r="524" spans="1:7" x14ac:dyDescent="0.25">
      <c r="A524" s="472"/>
      <c r="B524" s="473"/>
      <c r="C524" s="473" t="s">
        <v>698</v>
      </c>
      <c r="D524" s="473"/>
      <c r="E524" s="473"/>
      <c r="F524" s="460"/>
      <c r="G524" s="460"/>
    </row>
    <row r="525" spans="1:7" x14ac:dyDescent="0.25">
      <c r="A525" s="467"/>
      <c r="B525" s="190" t="s">
        <v>50</v>
      </c>
      <c r="C525" s="188" t="s">
        <v>133</v>
      </c>
      <c r="D525" s="188"/>
      <c r="E525" s="188"/>
      <c r="F525" s="192"/>
      <c r="G525" s="192"/>
    </row>
    <row r="526" spans="1:7" x14ac:dyDescent="0.25">
      <c r="A526" s="467"/>
      <c r="B526" s="474" t="s">
        <v>50</v>
      </c>
      <c r="C526" s="622" t="s">
        <v>706</v>
      </c>
      <c r="D526" s="605"/>
      <c r="E526" s="605"/>
      <c r="F526" s="605"/>
      <c r="G526" s="605"/>
    </row>
    <row r="527" spans="1:7" x14ac:dyDescent="0.25">
      <c r="A527" s="467"/>
      <c r="B527" s="190" t="s">
        <v>50</v>
      </c>
      <c r="C527" s="188" t="s">
        <v>712</v>
      </c>
      <c r="D527" s="188"/>
      <c r="E527" s="188"/>
      <c r="F527" s="192"/>
      <c r="G527" s="192"/>
    </row>
    <row r="528" spans="1:7" x14ac:dyDescent="0.25">
      <c r="A528" s="467"/>
      <c r="B528" s="190"/>
      <c r="C528" s="188" t="s">
        <v>700</v>
      </c>
      <c r="D528" s="188"/>
      <c r="E528" s="188"/>
      <c r="F528" s="192"/>
      <c r="G528" s="192"/>
    </row>
    <row r="529" spans="1:7" x14ac:dyDescent="0.25">
      <c r="A529" s="467"/>
      <c r="B529" s="190"/>
      <c r="C529" s="188" t="s">
        <v>702</v>
      </c>
      <c r="D529" s="188"/>
      <c r="E529" s="188"/>
      <c r="F529" s="192"/>
      <c r="G529" s="192"/>
    </row>
    <row r="530" spans="1:7" x14ac:dyDescent="0.25">
      <c r="A530" s="467"/>
      <c r="B530" s="190"/>
      <c r="C530" s="188" t="s">
        <v>701</v>
      </c>
      <c r="D530" s="188"/>
      <c r="E530" s="188"/>
      <c r="F530" s="192"/>
      <c r="G530" s="192"/>
    </row>
    <row r="531" spans="1:7" x14ac:dyDescent="0.25">
      <c r="A531" s="467"/>
      <c r="B531" s="190"/>
      <c r="C531" s="188"/>
      <c r="D531" s="188"/>
      <c r="E531" s="188"/>
      <c r="F531" s="192"/>
      <c r="G531" s="192"/>
    </row>
    <row r="532" spans="1:7" x14ac:dyDescent="0.25">
      <c r="A532" s="470" t="s">
        <v>714</v>
      </c>
      <c r="B532" s="202" t="s">
        <v>703</v>
      </c>
      <c r="C532" s="202" t="s">
        <v>699</v>
      </c>
      <c r="D532" s="202" t="s">
        <v>14</v>
      </c>
      <c r="E532" s="202">
        <v>1</v>
      </c>
      <c r="F532" s="253">
        <v>0</v>
      </c>
      <c r="G532" s="210">
        <f>E532*F532</f>
        <v>0</v>
      </c>
    </row>
    <row r="533" spans="1:7" x14ac:dyDescent="0.25">
      <c r="A533" s="472"/>
      <c r="B533" s="473"/>
      <c r="C533" s="473" t="s">
        <v>698</v>
      </c>
      <c r="D533" s="473"/>
      <c r="E533" s="473"/>
      <c r="F533" s="460"/>
      <c r="G533" s="460"/>
    </row>
    <row r="534" spans="1:7" x14ac:dyDescent="0.25">
      <c r="A534" s="467"/>
      <c r="B534" s="190" t="s">
        <v>50</v>
      </c>
      <c r="C534" s="188" t="s">
        <v>133</v>
      </c>
      <c r="D534" s="188"/>
      <c r="E534" s="188"/>
      <c r="F534" s="192"/>
      <c r="G534" s="192"/>
    </row>
    <row r="535" spans="1:7" x14ac:dyDescent="0.25">
      <c r="A535" s="467"/>
      <c r="B535" s="474" t="s">
        <v>50</v>
      </c>
      <c r="C535" s="622" t="s">
        <v>709</v>
      </c>
      <c r="D535" s="605"/>
      <c r="E535" s="605"/>
      <c r="F535" s="605"/>
      <c r="G535" s="605"/>
    </row>
    <row r="536" spans="1:7" x14ac:dyDescent="0.25">
      <c r="A536" s="467"/>
      <c r="B536" s="190" t="s">
        <v>50</v>
      </c>
      <c r="C536" s="188" t="s">
        <v>713</v>
      </c>
      <c r="D536" s="188"/>
      <c r="E536" s="188"/>
      <c r="F536" s="192"/>
      <c r="G536" s="192"/>
    </row>
    <row r="537" spans="1:7" x14ac:dyDescent="0.25">
      <c r="A537" s="467"/>
      <c r="B537" s="190"/>
      <c r="C537" s="188" t="s">
        <v>705</v>
      </c>
      <c r="D537" s="188"/>
      <c r="E537" s="188"/>
      <c r="F537" s="192"/>
      <c r="G537" s="192"/>
    </row>
    <row r="538" spans="1:7" x14ac:dyDescent="0.25">
      <c r="A538" s="467"/>
      <c r="B538" s="190"/>
      <c r="C538" s="188" t="s">
        <v>702</v>
      </c>
      <c r="D538" s="188"/>
      <c r="E538" s="188"/>
      <c r="F538" s="192"/>
      <c r="G538" s="192"/>
    </row>
    <row r="539" spans="1:7" x14ac:dyDescent="0.25">
      <c r="A539" s="467"/>
      <c r="B539" s="190"/>
      <c r="C539" s="188" t="s">
        <v>704</v>
      </c>
      <c r="D539" s="188"/>
      <c r="E539" s="188"/>
      <c r="F539" s="192"/>
      <c r="G539" s="192"/>
    </row>
    <row r="540" spans="1:7" x14ac:dyDescent="0.25">
      <c r="A540" s="467"/>
      <c r="B540" s="190"/>
      <c r="C540" s="188"/>
      <c r="D540" s="188"/>
      <c r="E540" s="188"/>
      <c r="F540" s="192"/>
      <c r="G540" s="192"/>
    </row>
    <row r="541" spans="1:7" x14ac:dyDescent="0.25">
      <c r="A541" s="470" t="s">
        <v>715</v>
      </c>
      <c r="B541" s="202" t="s">
        <v>707</v>
      </c>
      <c r="C541" s="202" t="s">
        <v>699</v>
      </c>
      <c r="D541" s="202" t="s">
        <v>14</v>
      </c>
      <c r="E541" s="471">
        <v>1</v>
      </c>
      <c r="F541" s="254">
        <v>0</v>
      </c>
      <c r="G541" s="454">
        <f>E541*F541</f>
        <v>0</v>
      </c>
    </row>
    <row r="542" spans="1:7" x14ac:dyDescent="0.25">
      <c r="A542" s="472"/>
      <c r="B542" s="473"/>
      <c r="C542" s="473" t="s">
        <v>708</v>
      </c>
      <c r="D542" s="473"/>
      <c r="E542" s="473"/>
      <c r="F542" s="460"/>
      <c r="G542" s="460"/>
    </row>
    <row r="543" spans="1:7" x14ac:dyDescent="0.25">
      <c r="A543" s="467"/>
      <c r="B543" s="190" t="s">
        <v>50</v>
      </c>
      <c r="C543" s="188" t="s">
        <v>133</v>
      </c>
      <c r="D543" s="188"/>
      <c r="E543" s="188"/>
      <c r="F543" s="192"/>
      <c r="G543" s="192"/>
    </row>
    <row r="544" spans="1:7" x14ac:dyDescent="0.25">
      <c r="A544" s="467"/>
      <c r="B544" s="474" t="s">
        <v>50</v>
      </c>
      <c r="C544" s="622" t="s">
        <v>709</v>
      </c>
      <c r="D544" s="605"/>
      <c r="E544" s="605"/>
      <c r="F544" s="605"/>
      <c r="G544" s="605"/>
    </row>
    <row r="545" spans="1:7" x14ac:dyDescent="0.25">
      <c r="A545" s="467"/>
      <c r="B545" s="190" t="s">
        <v>50</v>
      </c>
      <c r="C545" s="188" t="s">
        <v>712</v>
      </c>
      <c r="D545" s="188"/>
      <c r="E545" s="188"/>
      <c r="F545" s="192"/>
      <c r="G545" s="192"/>
    </row>
    <row r="546" spans="1:7" x14ac:dyDescent="0.25">
      <c r="A546" s="467"/>
      <c r="B546" s="190"/>
      <c r="C546" s="188" t="s">
        <v>710</v>
      </c>
      <c r="D546" s="188"/>
      <c r="E546" s="188"/>
      <c r="F546" s="192"/>
      <c r="G546" s="192"/>
    </row>
    <row r="547" spans="1:7" x14ac:dyDescent="0.25">
      <c r="A547" s="467"/>
      <c r="B547" s="190"/>
      <c r="C547" s="188" t="s">
        <v>702</v>
      </c>
      <c r="D547" s="188"/>
      <c r="E547" s="188"/>
      <c r="F547" s="192"/>
      <c r="G547" s="192"/>
    </row>
    <row r="548" spans="1:7" x14ac:dyDescent="0.25">
      <c r="A548" s="467"/>
      <c r="B548" s="190"/>
      <c r="C548" s="188" t="s">
        <v>704</v>
      </c>
      <c r="D548" s="188"/>
      <c r="E548" s="188"/>
      <c r="F548" s="192"/>
      <c r="G548" s="192"/>
    </row>
    <row r="549" spans="1:7" s="125" customFormat="1" x14ac:dyDescent="0.25">
      <c r="A549" s="467"/>
      <c r="B549" s="190"/>
      <c r="C549" s="188"/>
      <c r="D549" s="188"/>
      <c r="E549" s="188"/>
      <c r="F549" s="192"/>
      <c r="G549" s="192"/>
    </row>
    <row r="550" spans="1:7" s="125" customFormat="1" x14ac:dyDescent="0.25">
      <c r="A550" s="470" t="s">
        <v>835</v>
      </c>
      <c r="B550" s="202" t="s">
        <v>836</v>
      </c>
      <c r="C550" s="202" t="s">
        <v>846</v>
      </c>
      <c r="D550" s="202" t="s">
        <v>14</v>
      </c>
      <c r="E550" s="471">
        <v>1</v>
      </c>
      <c r="F550" s="254">
        <v>0</v>
      </c>
      <c r="G550" s="454">
        <f>E550*F550</f>
        <v>0</v>
      </c>
    </row>
    <row r="551" spans="1:7" s="125" customFormat="1" x14ac:dyDescent="0.25">
      <c r="A551" s="472"/>
      <c r="B551" s="473"/>
      <c r="C551" s="473" t="s">
        <v>837</v>
      </c>
      <c r="D551" s="473"/>
      <c r="E551" s="473"/>
      <c r="F551" s="460"/>
      <c r="G551" s="460"/>
    </row>
    <row r="552" spans="1:7" s="125" customFormat="1" x14ac:dyDescent="0.25">
      <c r="A552" s="467"/>
      <c r="B552" s="190" t="s">
        <v>50</v>
      </c>
      <c r="C552" s="188" t="s">
        <v>133</v>
      </c>
      <c r="D552" s="188"/>
      <c r="E552" s="188"/>
      <c r="F552" s="192"/>
      <c r="G552" s="192"/>
    </row>
    <row r="553" spans="1:7" s="125" customFormat="1" x14ac:dyDescent="0.25">
      <c r="A553" s="467"/>
      <c r="B553" s="474" t="s">
        <v>50</v>
      </c>
      <c r="C553" s="622" t="s">
        <v>912</v>
      </c>
      <c r="D553" s="605"/>
      <c r="E553" s="605"/>
      <c r="F553" s="605"/>
      <c r="G553" s="605"/>
    </row>
    <row r="554" spans="1:7" s="125" customFormat="1" x14ac:dyDescent="0.25">
      <c r="A554" s="467"/>
      <c r="B554" s="190" t="s">
        <v>50</v>
      </c>
      <c r="C554" s="213" t="s">
        <v>914</v>
      </c>
      <c r="D554" s="188"/>
      <c r="E554" s="188"/>
      <c r="F554" s="192"/>
      <c r="G554" s="192"/>
    </row>
    <row r="555" spans="1:7" s="125" customFormat="1" x14ac:dyDescent="0.25">
      <c r="A555" s="467"/>
      <c r="B555" s="190"/>
      <c r="C555" s="213" t="s">
        <v>910</v>
      </c>
      <c r="D555" s="188"/>
      <c r="E555" s="188"/>
      <c r="F555" s="192"/>
      <c r="G555" s="192"/>
    </row>
    <row r="556" spans="1:7" s="125" customFormat="1" x14ac:dyDescent="0.25">
      <c r="A556" s="467"/>
      <c r="B556" s="190"/>
      <c r="C556" s="213" t="s">
        <v>913</v>
      </c>
      <c r="D556" s="188"/>
      <c r="E556" s="188"/>
      <c r="F556" s="192"/>
      <c r="G556" s="192"/>
    </row>
    <row r="557" spans="1:7" s="125" customFormat="1" x14ac:dyDescent="0.25">
      <c r="A557" s="467"/>
      <c r="B557" s="190"/>
      <c r="C557" s="213" t="s">
        <v>911</v>
      </c>
      <c r="D557" s="188"/>
      <c r="E557" s="188"/>
      <c r="F557" s="192"/>
      <c r="G557" s="192"/>
    </row>
    <row r="558" spans="1:7" s="151" customFormat="1" x14ac:dyDescent="0.25">
      <c r="A558" s="467"/>
      <c r="B558" s="190"/>
      <c r="C558" s="188"/>
      <c r="D558" s="188"/>
      <c r="E558" s="188"/>
      <c r="F558" s="192"/>
      <c r="G558" s="192"/>
    </row>
    <row r="559" spans="1:7" s="77" customFormat="1" x14ac:dyDescent="0.25">
      <c r="A559" s="478" t="s">
        <v>903</v>
      </c>
      <c r="B559" s="471" t="s">
        <v>907</v>
      </c>
      <c r="C559" s="471" t="s">
        <v>695</v>
      </c>
      <c r="D559" s="471" t="s">
        <v>14</v>
      </c>
      <c r="E559" s="471">
        <v>2</v>
      </c>
      <c r="F559" s="254">
        <v>0</v>
      </c>
      <c r="G559" s="454">
        <f>E559*F559</f>
        <v>0</v>
      </c>
    </row>
    <row r="560" spans="1:7" s="77" customFormat="1" x14ac:dyDescent="0.25">
      <c r="A560" s="498"/>
      <c r="B560" s="483"/>
      <c r="C560" s="483" t="s">
        <v>694</v>
      </c>
      <c r="D560" s="483"/>
      <c r="E560" s="483"/>
      <c r="F560" s="499"/>
      <c r="G560" s="499"/>
    </row>
    <row r="561" spans="1:7" s="77" customFormat="1" x14ac:dyDescent="0.25">
      <c r="A561" s="500"/>
      <c r="B561" s="214" t="s">
        <v>50</v>
      </c>
      <c r="C561" s="213" t="s">
        <v>916</v>
      </c>
      <c r="D561" s="213"/>
      <c r="E561" s="213"/>
      <c r="F561" s="216"/>
      <c r="G561" s="216"/>
    </row>
    <row r="562" spans="1:7" s="77" customFormat="1" x14ac:dyDescent="0.25">
      <c r="A562" s="500"/>
      <c r="B562" s="484" t="s">
        <v>50</v>
      </c>
      <c r="C562" s="655" t="s">
        <v>917</v>
      </c>
      <c r="D562" s="656"/>
      <c r="E562" s="656"/>
      <c r="F562" s="656"/>
      <c r="G562" s="656"/>
    </row>
    <row r="563" spans="1:7" s="77" customFormat="1" x14ac:dyDescent="0.25">
      <c r="A563" s="500"/>
      <c r="B563" s="214" t="s">
        <v>50</v>
      </c>
      <c r="C563" s="213" t="s">
        <v>915</v>
      </c>
      <c r="D563" s="213"/>
      <c r="E563" s="213"/>
      <c r="F563" s="216"/>
      <c r="G563" s="216"/>
    </row>
    <row r="564" spans="1:7" s="77" customFormat="1" x14ac:dyDescent="0.25">
      <c r="A564" s="500"/>
      <c r="B564" s="214"/>
      <c r="C564" s="213" t="s">
        <v>908</v>
      </c>
      <c r="D564" s="213"/>
      <c r="E564" s="213"/>
      <c r="F564" s="216"/>
      <c r="G564" s="216"/>
    </row>
    <row r="565" spans="1:7" s="77" customFormat="1" x14ac:dyDescent="0.25">
      <c r="A565" s="500"/>
      <c r="B565" s="214"/>
      <c r="C565" s="213" t="s">
        <v>909</v>
      </c>
      <c r="D565" s="213"/>
      <c r="E565" s="213"/>
      <c r="F565" s="216"/>
      <c r="G565" s="216"/>
    </row>
    <row r="566" spans="1:7" s="151" customFormat="1" x14ac:dyDescent="0.25">
      <c r="A566" s="467"/>
      <c r="B566" s="190"/>
      <c r="C566" s="213" t="s">
        <v>838</v>
      </c>
      <c r="D566" s="213"/>
      <c r="E566" s="213"/>
      <c r="F566" s="216"/>
      <c r="G566" s="216"/>
    </row>
    <row r="567" spans="1:7" s="155" customFormat="1" x14ac:dyDescent="0.25">
      <c r="A567" s="467"/>
      <c r="B567" s="190"/>
      <c r="C567" s="213"/>
      <c r="D567" s="213"/>
      <c r="E567" s="213"/>
      <c r="F567" s="216"/>
      <c r="G567" s="216"/>
    </row>
    <row r="568" spans="1:7" s="155" customFormat="1" x14ac:dyDescent="0.25">
      <c r="A568" s="482" t="s">
        <v>41</v>
      </c>
      <c r="B568" s="188"/>
      <c r="C568" s="479" t="s">
        <v>940</v>
      </c>
      <c r="D568" s="188"/>
      <c r="E568" s="188"/>
      <c r="F568" s="192"/>
      <c r="G568" s="192"/>
    </row>
    <row r="569" spans="1:7" ht="30.75" customHeight="1" x14ac:dyDescent="0.25">
      <c r="A569" s="482"/>
      <c r="B569" s="188"/>
      <c r="C569" s="604" t="s">
        <v>745</v>
      </c>
      <c r="D569" s="613"/>
      <c r="E569" s="613"/>
      <c r="F569" s="613"/>
      <c r="G569" s="613"/>
    </row>
    <row r="570" spans="1:7" x14ac:dyDescent="0.25">
      <c r="A570" s="470" t="s">
        <v>461</v>
      </c>
      <c r="B570" s="202" t="s">
        <v>147</v>
      </c>
      <c r="C570" s="202" t="s">
        <v>148</v>
      </c>
      <c r="D570" s="202" t="s">
        <v>14</v>
      </c>
      <c r="E570" s="202">
        <v>5</v>
      </c>
      <c r="F570" s="254">
        <v>0</v>
      </c>
      <c r="G570" s="210">
        <f>E570*F570</f>
        <v>0</v>
      </c>
    </row>
    <row r="571" spans="1:7" x14ac:dyDescent="0.25">
      <c r="A571" s="467"/>
      <c r="B571" s="188"/>
      <c r="C571" s="188" t="s">
        <v>224</v>
      </c>
      <c r="D571" s="188"/>
      <c r="E571" s="188"/>
      <c r="F571" s="192"/>
      <c r="G571" s="192"/>
    </row>
    <row r="572" spans="1:7" x14ac:dyDescent="0.25">
      <c r="A572" s="467"/>
      <c r="B572" s="190" t="s">
        <v>50</v>
      </c>
      <c r="C572" s="188" t="s">
        <v>680</v>
      </c>
      <c r="D572" s="188"/>
      <c r="E572" s="188"/>
      <c r="F572" s="192"/>
      <c r="G572" s="192"/>
    </row>
    <row r="573" spans="1:7" x14ac:dyDescent="0.25">
      <c r="A573" s="467"/>
      <c r="B573" s="190" t="s">
        <v>50</v>
      </c>
      <c r="C573" s="188" t="s">
        <v>681</v>
      </c>
      <c r="D573" s="188"/>
      <c r="E573" s="188"/>
      <c r="F573" s="192"/>
      <c r="G573" s="192"/>
    </row>
    <row r="574" spans="1:7" x14ac:dyDescent="0.25">
      <c r="A574" s="467"/>
      <c r="B574" s="190"/>
      <c r="C574" s="188"/>
      <c r="D574" s="188"/>
      <c r="E574" s="188"/>
      <c r="F574" s="192"/>
      <c r="G574" s="192"/>
    </row>
    <row r="575" spans="1:7" x14ac:dyDescent="0.25">
      <c r="A575" s="470" t="s">
        <v>462</v>
      </c>
      <c r="B575" s="202" t="s">
        <v>67</v>
      </c>
      <c r="C575" s="202" t="s">
        <v>148</v>
      </c>
      <c r="D575" s="471" t="s">
        <v>14</v>
      </c>
      <c r="E575" s="471">
        <v>2</v>
      </c>
      <c r="F575" s="254">
        <v>0</v>
      </c>
      <c r="G575" s="454">
        <f>E575*F575</f>
        <v>0</v>
      </c>
    </row>
    <row r="576" spans="1:7" x14ac:dyDescent="0.25">
      <c r="A576" s="467"/>
      <c r="B576" s="188"/>
      <c r="C576" s="188" t="s">
        <v>772</v>
      </c>
      <c r="D576" s="188"/>
      <c r="E576" s="188"/>
      <c r="F576" s="192"/>
      <c r="G576" s="192"/>
    </row>
    <row r="577" spans="1:7" x14ac:dyDescent="0.25">
      <c r="A577" s="467"/>
      <c r="B577" s="190" t="s">
        <v>50</v>
      </c>
      <c r="C577" s="188" t="s">
        <v>797</v>
      </c>
      <c r="D577" s="188"/>
      <c r="E577" s="188"/>
      <c r="F577" s="192"/>
      <c r="G577" s="192"/>
    </row>
    <row r="578" spans="1:7" x14ac:dyDescent="0.25">
      <c r="A578" s="467"/>
      <c r="B578" s="190" t="s">
        <v>50</v>
      </c>
      <c r="C578" s="188" t="s">
        <v>941</v>
      </c>
      <c r="D578" s="188"/>
      <c r="E578" s="188"/>
      <c r="F578" s="192"/>
      <c r="G578" s="192"/>
    </row>
    <row r="579" spans="1:7" x14ac:dyDescent="0.25">
      <c r="A579" s="467"/>
      <c r="B579" s="190"/>
      <c r="C579" s="188"/>
      <c r="D579" s="188"/>
      <c r="E579" s="188"/>
      <c r="F579" s="192"/>
      <c r="G579" s="192"/>
    </row>
    <row r="580" spans="1:7" x14ac:dyDescent="0.25">
      <c r="A580" s="470" t="s">
        <v>716</v>
      </c>
      <c r="B580" s="202" t="s">
        <v>562</v>
      </c>
      <c r="C580" s="202" t="s">
        <v>148</v>
      </c>
      <c r="D580" s="202" t="s">
        <v>14</v>
      </c>
      <c r="E580" s="202">
        <v>1</v>
      </c>
      <c r="F580" s="253">
        <v>0</v>
      </c>
      <c r="G580" s="210">
        <f>E580*F580</f>
        <v>0</v>
      </c>
    </row>
    <row r="581" spans="1:7" x14ac:dyDescent="0.25">
      <c r="A581" s="467"/>
      <c r="B581" s="188"/>
      <c r="C581" s="188" t="s">
        <v>771</v>
      </c>
      <c r="D581" s="188"/>
      <c r="E581" s="188"/>
      <c r="F581" s="192"/>
      <c r="G581" s="192"/>
    </row>
    <row r="582" spans="1:7" x14ac:dyDescent="0.25">
      <c r="A582" s="467"/>
      <c r="B582" s="188"/>
      <c r="C582" s="188" t="s">
        <v>66</v>
      </c>
      <c r="D582" s="188"/>
      <c r="E582" s="188"/>
      <c r="F582" s="192"/>
      <c r="G582" s="192"/>
    </row>
    <row r="583" spans="1:7" x14ac:dyDescent="0.25">
      <c r="A583" s="467"/>
      <c r="B583" s="190" t="s">
        <v>50</v>
      </c>
      <c r="C583" s="188" t="s">
        <v>775</v>
      </c>
      <c r="D583" s="188"/>
      <c r="E583" s="188"/>
      <c r="F583" s="192"/>
      <c r="G583" s="192"/>
    </row>
    <row r="584" spans="1:7" x14ac:dyDescent="0.25">
      <c r="A584" s="467"/>
      <c r="B584" s="190" t="s">
        <v>50</v>
      </c>
      <c r="C584" s="188" t="s">
        <v>682</v>
      </c>
      <c r="D584" s="188"/>
      <c r="E584" s="188"/>
      <c r="F584" s="192"/>
      <c r="G584" s="192"/>
    </row>
    <row r="585" spans="1:7" x14ac:dyDescent="0.25">
      <c r="A585" s="467"/>
      <c r="B585" s="190"/>
      <c r="C585" s="188"/>
      <c r="D585" s="188"/>
      <c r="E585" s="188"/>
      <c r="F585" s="192"/>
      <c r="G585" s="192"/>
    </row>
    <row r="586" spans="1:7" x14ac:dyDescent="0.25">
      <c r="A586" s="470" t="s">
        <v>769</v>
      </c>
      <c r="B586" s="202" t="s">
        <v>770</v>
      </c>
      <c r="C586" s="202" t="s">
        <v>148</v>
      </c>
      <c r="D586" s="202" t="s">
        <v>14</v>
      </c>
      <c r="E586" s="202">
        <v>1</v>
      </c>
      <c r="F586" s="254">
        <v>0</v>
      </c>
      <c r="G586" s="210">
        <f>E586*F586</f>
        <v>0</v>
      </c>
    </row>
    <row r="587" spans="1:7" x14ac:dyDescent="0.25">
      <c r="A587" s="467"/>
      <c r="B587" s="188"/>
      <c r="C587" s="188" t="s">
        <v>773</v>
      </c>
      <c r="D587" s="188"/>
      <c r="E587" s="188"/>
      <c r="F587" s="192"/>
      <c r="G587" s="192"/>
    </row>
    <row r="588" spans="1:7" x14ac:dyDescent="0.25">
      <c r="A588" s="467"/>
      <c r="B588" s="188"/>
      <c r="C588" s="188" t="s">
        <v>66</v>
      </c>
      <c r="D588" s="188"/>
      <c r="E588" s="188"/>
      <c r="F588" s="192"/>
      <c r="G588" s="192"/>
    </row>
    <row r="589" spans="1:7" x14ac:dyDescent="0.25">
      <c r="A589" s="467"/>
      <c r="B589" s="190" t="s">
        <v>50</v>
      </c>
      <c r="C589" s="188" t="s">
        <v>774</v>
      </c>
      <c r="D589" s="188"/>
      <c r="E589" s="188"/>
      <c r="F589" s="192"/>
      <c r="G589" s="192"/>
    </row>
    <row r="590" spans="1:7" x14ac:dyDescent="0.25">
      <c r="A590" s="467"/>
      <c r="B590" s="190" t="s">
        <v>50</v>
      </c>
      <c r="C590" s="188" t="s">
        <v>776</v>
      </c>
      <c r="D590" s="188"/>
      <c r="E590" s="188"/>
      <c r="F590" s="192"/>
      <c r="G590" s="192"/>
    </row>
    <row r="591" spans="1:7" x14ac:dyDescent="0.25">
      <c r="A591" s="467"/>
      <c r="B591" s="190"/>
      <c r="C591" s="188"/>
      <c r="D591" s="188"/>
      <c r="E591" s="188"/>
      <c r="F591" s="192"/>
      <c r="G591" s="192"/>
    </row>
    <row r="592" spans="1:7" ht="14.1" customHeight="1" x14ac:dyDescent="0.25">
      <c r="A592" s="482" t="s">
        <v>30</v>
      </c>
      <c r="B592" s="188"/>
      <c r="C592" s="479" t="s">
        <v>672</v>
      </c>
      <c r="D592" s="188"/>
      <c r="E592" s="188"/>
      <c r="F592" s="192"/>
      <c r="G592" s="192"/>
    </row>
    <row r="593" spans="1:7" ht="30.75" customHeight="1" x14ac:dyDescent="0.25">
      <c r="A593" s="482"/>
      <c r="B593" s="188"/>
      <c r="C593" s="604" t="s">
        <v>130</v>
      </c>
      <c r="D593" s="613"/>
      <c r="E593" s="613"/>
      <c r="F593" s="613"/>
      <c r="G593" s="613"/>
    </row>
    <row r="594" spans="1:7" x14ac:dyDescent="0.25">
      <c r="A594" s="470" t="s">
        <v>480</v>
      </c>
      <c r="B594" s="202" t="s">
        <v>145</v>
      </c>
      <c r="C594" s="202" t="s">
        <v>677</v>
      </c>
      <c r="D594" s="202" t="s">
        <v>14</v>
      </c>
      <c r="E594" s="202">
        <v>1</v>
      </c>
      <c r="F594" s="253">
        <v>0</v>
      </c>
      <c r="G594" s="210">
        <f>E594*F594</f>
        <v>0</v>
      </c>
    </row>
    <row r="595" spans="1:7" x14ac:dyDescent="0.25">
      <c r="A595" s="467"/>
      <c r="B595" s="188"/>
      <c r="C595" s="188" t="s">
        <v>307</v>
      </c>
      <c r="D595" s="188"/>
      <c r="E595" s="188"/>
      <c r="F595" s="192"/>
      <c r="G595" s="192"/>
    </row>
    <row r="596" spans="1:7" x14ac:dyDescent="0.25">
      <c r="A596" s="467"/>
      <c r="B596" s="190" t="s">
        <v>50</v>
      </c>
      <c r="C596" s="188" t="s">
        <v>146</v>
      </c>
      <c r="D596" s="188"/>
      <c r="E596" s="188"/>
      <c r="F596" s="192"/>
      <c r="G596" s="192"/>
    </row>
    <row r="597" spans="1:7" x14ac:dyDescent="0.25">
      <c r="A597" s="467"/>
      <c r="B597" s="190" t="s">
        <v>50</v>
      </c>
      <c r="C597" s="188" t="s">
        <v>944</v>
      </c>
      <c r="D597" s="188"/>
      <c r="E597" s="188"/>
      <c r="F597" s="192"/>
      <c r="G597" s="192"/>
    </row>
    <row r="598" spans="1:7" x14ac:dyDescent="0.25">
      <c r="A598" s="467"/>
      <c r="B598" s="188"/>
      <c r="C598" s="188" t="s">
        <v>674</v>
      </c>
      <c r="D598" s="188"/>
      <c r="E598" s="188"/>
      <c r="F598" s="192"/>
      <c r="G598" s="192"/>
    </row>
    <row r="599" spans="1:7" x14ac:dyDescent="0.25">
      <c r="A599" s="467"/>
      <c r="B599" s="188"/>
      <c r="C599" s="213" t="s">
        <v>943</v>
      </c>
      <c r="D599" s="188"/>
      <c r="E599" s="188"/>
      <c r="F599" s="192"/>
      <c r="G599" s="192"/>
    </row>
    <row r="600" spans="1:7" x14ac:dyDescent="0.25">
      <c r="A600" s="467"/>
      <c r="B600" s="188"/>
      <c r="C600" s="188" t="s">
        <v>673</v>
      </c>
      <c r="D600" s="188"/>
      <c r="E600" s="188"/>
      <c r="F600" s="192"/>
      <c r="G600" s="192"/>
    </row>
    <row r="601" spans="1:7" x14ac:dyDescent="0.25">
      <c r="A601" s="467"/>
      <c r="B601" s="188"/>
      <c r="C601" s="188"/>
      <c r="D601" s="188"/>
      <c r="E601" s="188"/>
      <c r="F601" s="192"/>
      <c r="G601" s="192"/>
    </row>
    <row r="602" spans="1:7" x14ac:dyDescent="0.25">
      <c r="A602" s="470" t="s">
        <v>676</v>
      </c>
      <c r="B602" s="202" t="s">
        <v>675</v>
      </c>
      <c r="C602" s="202" t="s">
        <v>678</v>
      </c>
      <c r="D602" s="202" t="s">
        <v>14</v>
      </c>
      <c r="E602" s="202">
        <v>1</v>
      </c>
      <c r="F602" s="253">
        <v>0</v>
      </c>
      <c r="G602" s="210">
        <f>E602*F602</f>
        <v>0</v>
      </c>
    </row>
    <row r="603" spans="1:7" x14ac:dyDescent="0.25">
      <c r="A603" s="467"/>
      <c r="B603" s="188"/>
      <c r="C603" s="188" t="s">
        <v>288</v>
      </c>
      <c r="D603" s="188"/>
      <c r="E603" s="188"/>
      <c r="F603" s="192"/>
      <c r="G603" s="192"/>
    </row>
    <row r="604" spans="1:7" x14ac:dyDescent="0.25">
      <c r="A604" s="467"/>
      <c r="B604" s="190" t="s">
        <v>50</v>
      </c>
      <c r="C604" s="188" t="s">
        <v>146</v>
      </c>
      <c r="D604" s="188"/>
      <c r="E604" s="188"/>
      <c r="F604" s="192"/>
      <c r="G604" s="192"/>
    </row>
    <row r="605" spans="1:7" x14ac:dyDescent="0.25">
      <c r="A605" s="467"/>
      <c r="B605" s="188"/>
      <c r="C605" s="213" t="s">
        <v>942</v>
      </c>
      <c r="D605" s="188"/>
      <c r="E605" s="188"/>
      <c r="F605" s="192"/>
      <c r="G605" s="192"/>
    </row>
    <row r="606" spans="1:7" x14ac:dyDescent="0.25">
      <c r="A606" s="467"/>
      <c r="B606" s="188"/>
      <c r="C606" s="213" t="s">
        <v>945</v>
      </c>
      <c r="D606" s="188"/>
      <c r="E606" s="188"/>
      <c r="F606" s="192"/>
      <c r="G606" s="192"/>
    </row>
    <row r="607" spans="1:7" x14ac:dyDescent="0.25">
      <c r="A607" s="467"/>
      <c r="B607" s="188"/>
      <c r="C607" s="188" t="s">
        <v>679</v>
      </c>
      <c r="D607" s="188"/>
      <c r="E607" s="188"/>
      <c r="F607" s="192"/>
      <c r="G607" s="192"/>
    </row>
    <row r="608" spans="1:7" x14ac:dyDescent="0.25">
      <c r="A608" s="467"/>
      <c r="B608" s="188"/>
      <c r="C608" s="188"/>
      <c r="D608" s="188"/>
      <c r="E608" s="188"/>
      <c r="F608" s="192"/>
      <c r="G608" s="192"/>
    </row>
    <row r="609" spans="1:7" x14ac:dyDescent="0.25">
      <c r="A609" s="467" t="s">
        <v>42</v>
      </c>
      <c r="B609" s="190"/>
      <c r="C609" s="468" t="s">
        <v>554</v>
      </c>
      <c r="D609" s="188"/>
      <c r="E609" s="188"/>
      <c r="F609" s="192"/>
      <c r="G609" s="192"/>
    </row>
    <row r="610" spans="1:7" x14ac:dyDescent="0.25">
      <c r="A610" s="470" t="s">
        <v>741</v>
      </c>
      <c r="B610" s="471" t="s">
        <v>553</v>
      </c>
      <c r="C610" s="202" t="s">
        <v>555</v>
      </c>
      <c r="D610" s="202" t="s">
        <v>14</v>
      </c>
      <c r="E610" s="202">
        <v>1</v>
      </c>
      <c r="F610" s="253">
        <v>0</v>
      </c>
      <c r="G610" s="210">
        <f>E610*F610</f>
        <v>0</v>
      </c>
    </row>
    <row r="611" spans="1:7" x14ac:dyDescent="0.25">
      <c r="A611" s="467"/>
      <c r="B611" s="213"/>
      <c r="C611" s="188" t="s">
        <v>556</v>
      </c>
      <c r="D611" s="188"/>
      <c r="E611" s="188"/>
      <c r="F611" s="192"/>
      <c r="G611" s="192"/>
    </row>
    <row r="612" spans="1:7" x14ac:dyDescent="0.25">
      <c r="A612" s="467"/>
      <c r="B612" s="214" t="s">
        <v>50</v>
      </c>
      <c r="C612" s="188" t="s">
        <v>557</v>
      </c>
      <c r="D612" s="188"/>
      <c r="E612" s="188"/>
      <c r="F612" s="192"/>
      <c r="G612" s="192"/>
    </row>
    <row r="613" spans="1:7" x14ac:dyDescent="0.25">
      <c r="A613" s="467"/>
      <c r="B613" s="214"/>
      <c r="C613" s="188"/>
      <c r="D613" s="188"/>
      <c r="E613" s="188"/>
      <c r="F613" s="192"/>
      <c r="G613" s="192"/>
    </row>
    <row r="614" spans="1:7" x14ac:dyDescent="0.25">
      <c r="A614" s="470" t="s">
        <v>766</v>
      </c>
      <c r="B614" s="471" t="s">
        <v>946</v>
      </c>
      <c r="C614" s="202" t="s">
        <v>555</v>
      </c>
      <c r="D614" s="202" t="s">
        <v>14</v>
      </c>
      <c r="E614" s="202">
        <v>2</v>
      </c>
      <c r="F614" s="253">
        <v>0</v>
      </c>
      <c r="G614" s="210">
        <f>E614*F614</f>
        <v>0</v>
      </c>
    </row>
    <row r="615" spans="1:7" x14ac:dyDescent="0.25">
      <c r="A615" s="467"/>
      <c r="B615" s="188"/>
      <c r="C615" s="188" t="s">
        <v>768</v>
      </c>
      <c r="D615" s="188"/>
      <c r="E615" s="188"/>
      <c r="F615" s="192"/>
      <c r="G615" s="192"/>
    </row>
    <row r="616" spans="1:7" x14ac:dyDescent="0.25">
      <c r="A616" s="467"/>
      <c r="B616" s="190" t="s">
        <v>50</v>
      </c>
      <c r="C616" s="188" t="s">
        <v>767</v>
      </c>
      <c r="D616" s="188"/>
      <c r="E616" s="188"/>
      <c r="F616" s="192"/>
      <c r="G616" s="192"/>
    </row>
    <row r="617" spans="1:7" x14ac:dyDescent="0.25">
      <c r="A617" s="467"/>
      <c r="B617" s="190"/>
      <c r="C617" s="188"/>
      <c r="D617" s="188"/>
      <c r="E617" s="188"/>
      <c r="F617" s="192"/>
      <c r="G617" s="192"/>
    </row>
    <row r="618" spans="1:7" x14ac:dyDescent="0.25">
      <c r="A618" s="467" t="s">
        <v>39</v>
      </c>
      <c r="B618" s="190"/>
      <c r="C618" s="468" t="s">
        <v>558</v>
      </c>
      <c r="D618" s="188"/>
      <c r="E618" s="188"/>
      <c r="F618" s="192"/>
      <c r="G618" s="192"/>
    </row>
    <row r="619" spans="1:7" ht="46.5" customHeight="1" x14ac:dyDescent="0.25">
      <c r="A619" s="467"/>
      <c r="B619" s="188"/>
      <c r="C619" s="612" t="s">
        <v>563</v>
      </c>
      <c r="D619" s="654"/>
      <c r="E619" s="654"/>
      <c r="F619" s="654"/>
      <c r="G619" s="654"/>
    </row>
    <row r="620" spans="1:7" x14ac:dyDescent="0.25">
      <c r="A620" s="467"/>
      <c r="B620" s="190"/>
      <c r="C620" s="188"/>
      <c r="D620" s="188"/>
      <c r="E620" s="188"/>
      <c r="F620" s="192"/>
      <c r="G620" s="192"/>
    </row>
    <row r="621" spans="1:7" x14ac:dyDescent="0.25">
      <c r="A621" s="470" t="s">
        <v>742</v>
      </c>
      <c r="B621" s="207"/>
      <c r="C621" s="202" t="s">
        <v>559</v>
      </c>
      <c r="D621" s="202" t="s">
        <v>14</v>
      </c>
      <c r="E621" s="202">
        <v>5</v>
      </c>
      <c r="F621" s="253">
        <v>0</v>
      </c>
      <c r="G621" s="210">
        <f>E621*F621</f>
        <v>0</v>
      </c>
    </row>
    <row r="622" spans="1:7" x14ac:dyDescent="0.25">
      <c r="A622" s="467"/>
      <c r="B622" s="190"/>
      <c r="C622" s="188" t="s">
        <v>561</v>
      </c>
      <c r="D622" s="473"/>
      <c r="E622" s="473"/>
      <c r="F622" s="460"/>
      <c r="G622" s="460"/>
    </row>
    <row r="623" spans="1:7" x14ac:dyDescent="0.25">
      <c r="A623" s="467"/>
      <c r="B623" s="190"/>
      <c r="C623" s="188" t="s">
        <v>556</v>
      </c>
      <c r="D623" s="188"/>
      <c r="E623" s="188"/>
      <c r="F623" s="192"/>
      <c r="G623" s="192"/>
    </row>
    <row r="624" spans="1:7" x14ac:dyDescent="0.25">
      <c r="A624" s="467"/>
      <c r="B624" s="190"/>
      <c r="C624" s="188" t="s">
        <v>560</v>
      </c>
      <c r="D624" s="188"/>
      <c r="E624" s="188"/>
      <c r="F624" s="192"/>
      <c r="G624" s="192"/>
    </row>
    <row r="625" spans="1:7" x14ac:dyDescent="0.25">
      <c r="A625" s="467"/>
      <c r="B625" s="190"/>
      <c r="C625" s="188"/>
      <c r="D625" s="188"/>
      <c r="E625" s="188"/>
      <c r="F625" s="192"/>
      <c r="G625" s="192"/>
    </row>
    <row r="626" spans="1:7" ht="30" x14ac:dyDescent="0.25">
      <c r="A626" s="470" t="s">
        <v>743</v>
      </c>
      <c r="B626" s="207"/>
      <c r="C626" s="219" t="s">
        <v>564</v>
      </c>
      <c r="D626" s="202" t="s">
        <v>40</v>
      </c>
      <c r="E626" s="202">
        <v>1</v>
      </c>
      <c r="F626" s="253">
        <v>0</v>
      </c>
      <c r="G626" s="210">
        <f>E626*F626</f>
        <v>0</v>
      </c>
    </row>
    <row r="627" spans="1:7" x14ac:dyDescent="0.25">
      <c r="A627" s="472"/>
      <c r="B627" s="501"/>
      <c r="C627" s="473" t="s">
        <v>556</v>
      </c>
      <c r="D627" s="473"/>
      <c r="E627" s="473"/>
      <c r="F627" s="460"/>
      <c r="G627" s="460"/>
    </row>
    <row r="628" spans="1:7" x14ac:dyDescent="0.25">
      <c r="A628" s="472"/>
      <c r="B628" s="501"/>
      <c r="C628" s="473"/>
      <c r="D628" s="473"/>
      <c r="E628" s="473"/>
      <c r="F628" s="460"/>
      <c r="G628" s="460"/>
    </row>
    <row r="629" spans="1:7" x14ac:dyDescent="0.25">
      <c r="A629" s="467"/>
      <c r="B629" s="190"/>
      <c r="C629" s="188"/>
      <c r="D629" s="188"/>
      <c r="E629" s="188"/>
      <c r="F629" s="192"/>
      <c r="G629" s="192"/>
    </row>
    <row r="630" spans="1:7" ht="30" customHeight="1" x14ac:dyDescent="0.25">
      <c r="A630" s="420" t="s">
        <v>217</v>
      </c>
      <c r="B630" s="394"/>
      <c r="C630" s="636" t="s">
        <v>744</v>
      </c>
      <c r="D630" s="636"/>
      <c r="E630" s="636"/>
      <c r="F630" s="636"/>
      <c r="G630" s="505">
        <f>SUM(G6:G629)*0.08</f>
        <v>0</v>
      </c>
    </row>
    <row r="631" spans="1:7" x14ac:dyDescent="0.25">
      <c r="A631" s="493"/>
      <c r="B631" s="247"/>
      <c r="C631" s="396"/>
      <c r="D631" s="396"/>
      <c r="E631" s="400"/>
      <c r="F631" s="401"/>
      <c r="G631" s="192"/>
    </row>
    <row r="632" spans="1:7" x14ac:dyDescent="0.25">
      <c r="A632" s="467"/>
      <c r="B632" s="190"/>
      <c r="C632" s="188"/>
      <c r="D632" s="188"/>
      <c r="E632" s="188"/>
      <c r="F632" s="192"/>
      <c r="G632" s="192"/>
    </row>
    <row r="633" spans="1:7" x14ac:dyDescent="0.25">
      <c r="A633" s="502"/>
      <c r="B633" s="249"/>
      <c r="C633" s="337" t="s">
        <v>149</v>
      </c>
      <c r="D633" s="337"/>
      <c r="E633" s="337"/>
      <c r="F633" s="252"/>
      <c r="G633" s="252">
        <f>SUM(G6:G632)</f>
        <v>0</v>
      </c>
    </row>
  </sheetData>
  <sheetProtection algorithmName="SHA-512" hashValue="lAIlgqKX7hsqnfGZOHOV1pI5zSqO03lOkwtjugSqgNu3KEdb6lsT0dP1618tL/Pq5rdLeJP9VUIvVZSS+JWvgg==" saltValue="2aEdXR/HdgXxlVSykg5E6w==" spinCount="100000" sheet="1" objects="1" scenarios="1"/>
  <mergeCells count="71">
    <mergeCell ref="C544:G544"/>
    <mergeCell ref="C569:G569"/>
    <mergeCell ref="C630:F630"/>
    <mergeCell ref="C553:G553"/>
    <mergeCell ref="C619:G619"/>
    <mergeCell ref="C593:G593"/>
    <mergeCell ref="C562:G562"/>
    <mergeCell ref="C278:D278"/>
    <mergeCell ref="C302:D302"/>
    <mergeCell ref="C311:D311"/>
    <mergeCell ref="C335:D335"/>
    <mergeCell ref="C344:D344"/>
    <mergeCell ref="C286:D286"/>
    <mergeCell ref="C294:D294"/>
    <mergeCell ref="C360:G360"/>
    <mergeCell ref="C353:D353"/>
    <mergeCell ref="C319:D319"/>
    <mergeCell ref="C327:D327"/>
    <mergeCell ref="C515:G515"/>
    <mergeCell ref="C482:G482"/>
    <mergeCell ref="C488:G488"/>
    <mergeCell ref="C489:G489"/>
    <mergeCell ref="C516:G516"/>
    <mergeCell ref="C526:G526"/>
    <mergeCell ref="C535:G535"/>
    <mergeCell ref="C476:G476"/>
    <mergeCell ref="C481:G481"/>
    <mergeCell ref="C505:G505"/>
    <mergeCell ref="C495:G495"/>
    <mergeCell ref="C496:G496"/>
    <mergeCell ref="C517:G517"/>
    <mergeCell ref="C47:G47"/>
    <mergeCell ref="C54:G54"/>
    <mergeCell ref="C256:G256"/>
    <mergeCell ref="C206:G206"/>
    <mergeCell ref="C215:G215"/>
    <mergeCell ref="C233:G233"/>
    <mergeCell ref="C242:G242"/>
    <mergeCell ref="C107:G107"/>
    <mergeCell ref="C114:G114"/>
    <mergeCell ref="C66:G66"/>
    <mergeCell ref="C100:G100"/>
    <mergeCell ref="C101:G101"/>
    <mergeCell ref="C102:G102"/>
    <mergeCell ref="C148:D148"/>
    <mergeCell ref="C180:G180"/>
    <mergeCell ref="C172:G172"/>
    <mergeCell ref="C4:G4"/>
    <mergeCell ref="C15:G15"/>
    <mergeCell ref="C500:G500"/>
    <mergeCell ref="C22:G22"/>
    <mergeCell ref="C84:G84"/>
    <mergeCell ref="C94:G94"/>
    <mergeCell ref="C29:G29"/>
    <mergeCell ref="C36:G36"/>
    <mergeCell ref="C70:G70"/>
    <mergeCell ref="C77:G77"/>
    <mergeCell ref="C103:G103"/>
    <mergeCell ref="C156:D156"/>
    <mergeCell ref="C188:D188"/>
    <mergeCell ref="C121:G121"/>
    <mergeCell ref="C128:G128"/>
    <mergeCell ref="C136:G136"/>
    <mergeCell ref="C270:D270"/>
    <mergeCell ref="C224:G224"/>
    <mergeCell ref="C143:G143"/>
    <mergeCell ref="C164:G164"/>
    <mergeCell ref="C196:G196"/>
    <mergeCell ref="C255:G255"/>
    <mergeCell ref="C262:D262"/>
    <mergeCell ref="C203:G203"/>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&amp;LC
I. OPREMA PO NAROČILU</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H115"/>
  <sheetViews>
    <sheetView view="pageBreakPreview" topLeftCell="A85" zoomScaleNormal="100" zoomScaleSheetLayoutView="100" zoomScalePageLayoutView="90" workbookViewId="0">
      <selection activeCell="G115" sqref="G115"/>
    </sheetView>
  </sheetViews>
  <sheetFormatPr defaultColWidth="10.85546875" defaultRowHeight="15" x14ac:dyDescent="0.25"/>
  <cols>
    <col min="1" max="1" width="6.7109375" style="116" customWidth="1"/>
    <col min="2" max="2" width="8.7109375" style="116" customWidth="1"/>
    <col min="3" max="3" width="35.28515625" style="116" customWidth="1"/>
    <col min="4" max="5" width="5.28515625" style="116" customWidth="1"/>
    <col min="6" max="6" width="10.85546875" style="10"/>
    <col min="7" max="7" width="13.5703125" style="10" customWidth="1"/>
    <col min="8" max="16384" width="10.85546875" style="1"/>
  </cols>
  <sheetData>
    <row r="1" spans="1:8" ht="30" x14ac:dyDescent="0.25">
      <c r="A1" s="171" t="s">
        <v>84</v>
      </c>
      <c r="B1" s="171" t="s">
        <v>131</v>
      </c>
      <c r="C1" s="171" t="s">
        <v>86</v>
      </c>
      <c r="D1" s="171" t="s">
        <v>87</v>
      </c>
      <c r="E1" s="171" t="s">
        <v>132</v>
      </c>
      <c r="F1" s="173" t="s">
        <v>89</v>
      </c>
      <c r="G1" s="174" t="s">
        <v>90</v>
      </c>
    </row>
    <row r="2" spans="1:8" s="78" customFormat="1" x14ac:dyDescent="0.25">
      <c r="A2" s="175"/>
      <c r="B2" s="175"/>
      <c r="C2" s="175"/>
      <c r="D2" s="175"/>
      <c r="E2" s="175"/>
      <c r="F2" s="239"/>
      <c r="G2" s="434"/>
    </row>
    <row r="3" spans="1:8" x14ac:dyDescent="0.25">
      <c r="A3" s="481" t="s">
        <v>19</v>
      </c>
      <c r="B3" s="492"/>
      <c r="C3" s="492" t="s">
        <v>230</v>
      </c>
      <c r="D3" s="496"/>
      <c r="E3" s="496"/>
      <c r="F3" s="497"/>
      <c r="G3" s="497"/>
    </row>
    <row r="4" spans="1:8" x14ac:dyDescent="0.25">
      <c r="A4" s="205" t="s">
        <v>231</v>
      </c>
      <c r="B4" s="194" t="s">
        <v>150</v>
      </c>
      <c r="C4" s="194" t="s">
        <v>352</v>
      </c>
      <c r="D4" s="213" t="s">
        <v>14</v>
      </c>
      <c r="E4" s="213">
        <v>5</v>
      </c>
      <c r="F4" s="169">
        <v>0</v>
      </c>
      <c r="G4" s="216">
        <f>E4*F4</f>
        <v>0</v>
      </c>
    </row>
    <row r="5" spans="1:8" s="147" customFormat="1" x14ac:dyDescent="0.25">
      <c r="A5" s="205"/>
      <c r="B5" s="188"/>
      <c r="C5" s="506" t="s">
        <v>852</v>
      </c>
      <c r="D5" s="188"/>
      <c r="E5" s="188"/>
      <c r="F5" s="192"/>
      <c r="G5" s="192"/>
    </row>
    <row r="6" spans="1:8" x14ac:dyDescent="0.25">
      <c r="A6" s="205"/>
      <c r="B6" s="194"/>
      <c r="C6" s="507" t="s">
        <v>964</v>
      </c>
      <c r="D6" s="194"/>
      <c r="E6" s="194"/>
      <c r="F6" s="192"/>
      <c r="G6" s="197"/>
    </row>
    <row r="7" spans="1:8" x14ac:dyDescent="0.25">
      <c r="A7" s="205"/>
      <c r="B7" s="194"/>
      <c r="C7" s="507" t="s">
        <v>353</v>
      </c>
      <c r="D7" s="194"/>
      <c r="E7" s="194"/>
      <c r="F7" s="192"/>
      <c r="G7" s="197"/>
    </row>
    <row r="8" spans="1:8" s="72" customFormat="1" x14ac:dyDescent="0.25">
      <c r="A8" s="205"/>
      <c r="B8" s="194"/>
      <c r="C8" s="507" t="s">
        <v>354</v>
      </c>
      <c r="D8" s="194"/>
      <c r="E8" s="194"/>
      <c r="F8" s="192"/>
      <c r="G8" s="197"/>
    </row>
    <row r="9" spans="1:8" x14ac:dyDescent="0.25">
      <c r="A9" s="205"/>
      <c r="B9" s="194"/>
      <c r="C9" s="507" t="s">
        <v>851</v>
      </c>
      <c r="D9" s="194"/>
      <c r="E9" s="194"/>
      <c r="F9" s="192"/>
      <c r="G9" s="197"/>
    </row>
    <row r="10" spans="1:8" s="94" customFormat="1" x14ac:dyDescent="0.25">
      <c r="A10" s="205"/>
      <c r="B10" s="194"/>
      <c r="C10" s="507"/>
      <c r="D10" s="194"/>
      <c r="E10" s="194"/>
      <c r="F10" s="192"/>
      <c r="G10" s="197"/>
    </row>
    <row r="11" spans="1:8" x14ac:dyDescent="0.25">
      <c r="A11" s="508" t="s">
        <v>232</v>
      </c>
      <c r="B11" s="194" t="s">
        <v>152</v>
      </c>
      <c r="C11" s="194" t="s">
        <v>355</v>
      </c>
      <c r="D11" s="194" t="s">
        <v>14</v>
      </c>
      <c r="E11" s="194">
        <v>4</v>
      </c>
      <c r="F11" s="167">
        <v>0</v>
      </c>
      <c r="G11" s="192">
        <f>E11*F11</f>
        <v>0</v>
      </c>
    </row>
    <row r="12" spans="1:8" ht="30" x14ac:dyDescent="0.25">
      <c r="A12" s="205"/>
      <c r="B12" s="194"/>
      <c r="C12" s="377" t="s">
        <v>871</v>
      </c>
      <c r="D12" s="194"/>
      <c r="E12" s="194"/>
      <c r="F12" s="197"/>
      <c r="G12" s="197"/>
    </row>
    <row r="13" spans="1:8" x14ac:dyDescent="0.25">
      <c r="A13" s="205"/>
      <c r="B13" s="194"/>
      <c r="C13" s="194" t="s">
        <v>382</v>
      </c>
      <c r="D13" s="194"/>
      <c r="E13" s="194"/>
      <c r="F13" s="197"/>
      <c r="G13" s="197"/>
    </row>
    <row r="14" spans="1:8" s="94" customFormat="1" ht="71.25" customHeight="1" x14ac:dyDescent="0.25">
      <c r="A14" s="493"/>
      <c r="B14" s="423"/>
      <c r="C14" s="652" t="s">
        <v>384</v>
      </c>
      <c r="D14" s="653"/>
      <c r="E14" s="653"/>
      <c r="F14" s="653"/>
      <c r="G14" s="653"/>
      <c r="H14" s="144"/>
    </row>
    <row r="15" spans="1:8" s="94" customFormat="1" x14ac:dyDescent="0.25">
      <c r="A15" s="205"/>
      <c r="B15" s="194"/>
      <c r="C15" s="194" t="s">
        <v>383</v>
      </c>
      <c r="D15" s="194"/>
      <c r="E15" s="194"/>
      <c r="F15" s="197"/>
      <c r="G15" s="197"/>
    </row>
    <row r="16" spans="1:8" s="94" customFormat="1" x14ac:dyDescent="0.25">
      <c r="A16" s="205"/>
      <c r="B16" s="194"/>
      <c r="C16" s="194" t="s">
        <v>376</v>
      </c>
      <c r="D16" s="194"/>
      <c r="E16" s="194"/>
      <c r="F16" s="197"/>
      <c r="G16" s="197"/>
    </row>
    <row r="17" spans="1:7" x14ac:dyDescent="0.25">
      <c r="A17" s="205"/>
      <c r="B17" s="194"/>
      <c r="C17" s="377" t="s">
        <v>379</v>
      </c>
      <c r="D17" s="194"/>
      <c r="E17" s="194"/>
      <c r="F17" s="194"/>
      <c r="G17" s="194"/>
    </row>
    <row r="18" spans="1:7" s="94" customFormat="1" x14ac:dyDescent="0.25">
      <c r="A18" s="205"/>
      <c r="B18" s="194"/>
      <c r="C18" s="194"/>
      <c r="D18" s="194"/>
      <c r="E18" s="194"/>
      <c r="F18" s="194"/>
      <c r="G18" s="194"/>
    </row>
    <row r="19" spans="1:7" s="94" customFormat="1" x14ac:dyDescent="0.25">
      <c r="A19" s="205" t="s">
        <v>233</v>
      </c>
      <c r="B19" s="194" t="s">
        <v>199</v>
      </c>
      <c r="C19" s="194" t="s">
        <v>151</v>
      </c>
      <c r="D19" s="194" t="s">
        <v>14</v>
      </c>
      <c r="E19" s="194">
        <v>2</v>
      </c>
      <c r="F19" s="170">
        <v>0</v>
      </c>
      <c r="G19" s="192">
        <f>E19*F19</f>
        <v>0</v>
      </c>
    </row>
    <row r="20" spans="1:7" s="72" customFormat="1" x14ac:dyDescent="0.25">
      <c r="A20" s="205"/>
      <c r="B20" s="194"/>
      <c r="C20" s="377" t="s">
        <v>357</v>
      </c>
      <c r="D20" s="194"/>
      <c r="E20" s="194"/>
      <c r="F20" s="197"/>
      <c r="G20" s="197"/>
    </row>
    <row r="21" spans="1:7" x14ac:dyDescent="0.25">
      <c r="A21" s="205"/>
      <c r="B21" s="194"/>
      <c r="C21" s="194" t="s">
        <v>385</v>
      </c>
      <c r="D21" s="194"/>
      <c r="E21" s="194"/>
      <c r="F21" s="197"/>
      <c r="G21" s="197"/>
    </row>
    <row r="22" spans="1:7" s="94" customFormat="1" ht="60.75" customHeight="1" x14ac:dyDescent="0.25">
      <c r="A22" s="422"/>
      <c r="B22" s="423"/>
      <c r="C22" s="652" t="s">
        <v>381</v>
      </c>
      <c r="D22" s="653"/>
      <c r="E22" s="653"/>
      <c r="F22" s="653"/>
      <c r="G22" s="653"/>
    </row>
    <row r="23" spans="1:7" s="94" customFormat="1" x14ac:dyDescent="0.25">
      <c r="A23" s="205"/>
      <c r="B23" s="194"/>
      <c r="C23" s="194" t="s">
        <v>380</v>
      </c>
      <c r="D23" s="194"/>
      <c r="E23" s="194"/>
      <c r="F23" s="192"/>
      <c r="G23" s="197"/>
    </row>
    <row r="24" spans="1:7" s="94" customFormat="1" x14ac:dyDescent="0.25">
      <c r="A24" s="205"/>
      <c r="B24" s="194"/>
      <c r="C24" s="194" t="s">
        <v>376</v>
      </c>
      <c r="D24" s="194"/>
      <c r="E24" s="194"/>
      <c r="F24" s="192"/>
      <c r="G24" s="197"/>
    </row>
    <row r="25" spans="1:7" x14ac:dyDescent="0.25">
      <c r="A25" s="205"/>
      <c r="B25" s="194"/>
      <c r="C25" s="377" t="s">
        <v>379</v>
      </c>
      <c r="D25" s="194"/>
      <c r="E25" s="194"/>
      <c r="F25" s="192"/>
      <c r="G25" s="197"/>
    </row>
    <row r="26" spans="1:7" s="94" customFormat="1" x14ac:dyDescent="0.25">
      <c r="A26" s="205"/>
      <c r="B26" s="194"/>
      <c r="C26" s="377"/>
      <c r="D26" s="194"/>
      <c r="E26" s="194"/>
      <c r="F26" s="192"/>
      <c r="G26" s="197"/>
    </row>
    <row r="27" spans="1:7" x14ac:dyDescent="0.25">
      <c r="A27" s="508" t="s">
        <v>234</v>
      </c>
      <c r="B27" s="194" t="s">
        <v>200</v>
      </c>
      <c r="C27" s="194" t="s">
        <v>201</v>
      </c>
      <c r="D27" s="213" t="s">
        <v>14</v>
      </c>
      <c r="E27" s="213">
        <v>11</v>
      </c>
      <c r="F27" s="169">
        <v>0</v>
      </c>
      <c r="G27" s="216">
        <f>E27*F27</f>
        <v>0</v>
      </c>
    </row>
    <row r="28" spans="1:7" s="94" customFormat="1" x14ac:dyDescent="0.25">
      <c r="A28" s="508"/>
      <c r="B28" s="194"/>
      <c r="C28" s="194" t="s">
        <v>377</v>
      </c>
      <c r="D28" s="194"/>
      <c r="E28" s="194"/>
      <c r="F28" s="192"/>
      <c r="G28" s="197"/>
    </row>
    <row r="29" spans="1:7" s="94" customFormat="1" x14ac:dyDescent="0.25">
      <c r="A29" s="508"/>
      <c r="B29" s="194"/>
      <c r="C29" s="194" t="s">
        <v>378</v>
      </c>
      <c r="D29" s="194"/>
      <c r="E29" s="194"/>
      <c r="F29" s="192"/>
      <c r="G29" s="197"/>
    </row>
    <row r="30" spans="1:7" s="94" customFormat="1" ht="32.25" customHeight="1" x14ac:dyDescent="0.25">
      <c r="A30" s="493"/>
      <c r="B30" s="423"/>
      <c r="C30" s="652" t="s">
        <v>453</v>
      </c>
      <c r="D30" s="653"/>
      <c r="E30" s="653"/>
      <c r="F30" s="653"/>
      <c r="G30" s="653"/>
    </row>
    <row r="31" spans="1:7" s="94" customFormat="1" x14ac:dyDescent="0.25">
      <c r="A31" s="205"/>
      <c r="B31" s="194"/>
      <c r="C31" s="194" t="s">
        <v>375</v>
      </c>
      <c r="D31" s="194"/>
      <c r="E31" s="194"/>
      <c r="F31" s="192"/>
      <c r="G31" s="197"/>
    </row>
    <row r="32" spans="1:7" s="94" customFormat="1" x14ac:dyDescent="0.25">
      <c r="A32" s="205"/>
      <c r="B32" s="194"/>
      <c r="C32" s="194" t="s">
        <v>376</v>
      </c>
      <c r="D32" s="194"/>
      <c r="E32" s="194"/>
      <c r="F32" s="192"/>
      <c r="G32" s="197"/>
    </row>
    <row r="33" spans="1:7" x14ac:dyDescent="0.25">
      <c r="A33" s="205"/>
      <c r="B33" s="194"/>
      <c r="C33" s="377" t="s">
        <v>853</v>
      </c>
      <c r="D33" s="194"/>
      <c r="E33" s="194"/>
      <c r="F33" s="192"/>
      <c r="G33" s="197"/>
    </row>
    <row r="34" spans="1:7" s="148" customFormat="1" x14ac:dyDescent="0.25">
      <c r="A34" s="509"/>
      <c r="B34" s="510"/>
      <c r="C34" s="511"/>
      <c r="D34" s="510"/>
      <c r="E34" s="510"/>
      <c r="F34" s="512"/>
      <c r="G34" s="513"/>
    </row>
    <row r="35" spans="1:7" s="116" customFormat="1" x14ac:dyDescent="0.25">
      <c r="A35" s="205"/>
      <c r="B35" s="194"/>
      <c r="C35" s="492" t="s">
        <v>454</v>
      </c>
      <c r="D35" s="194"/>
      <c r="E35" s="194"/>
      <c r="F35" s="192"/>
      <c r="G35" s="197"/>
    </row>
    <row r="36" spans="1:7" s="116" customFormat="1" ht="117" customHeight="1" x14ac:dyDescent="0.25">
      <c r="A36" s="493"/>
      <c r="B36" s="423"/>
      <c r="C36" s="652" t="s">
        <v>457</v>
      </c>
      <c r="D36" s="653"/>
      <c r="E36" s="653"/>
      <c r="F36" s="653"/>
      <c r="G36" s="653"/>
    </row>
    <row r="37" spans="1:7" s="116" customFormat="1" ht="15.75" customHeight="1" x14ac:dyDescent="0.25">
      <c r="A37" s="493"/>
      <c r="B37" s="423"/>
      <c r="C37" s="514"/>
      <c r="D37" s="515"/>
      <c r="E37" s="515"/>
      <c r="F37" s="515"/>
      <c r="G37" s="515"/>
    </row>
    <row r="38" spans="1:7" s="94" customFormat="1" x14ac:dyDescent="0.25">
      <c r="A38" s="205" t="s">
        <v>407</v>
      </c>
      <c r="B38" s="194" t="s">
        <v>360</v>
      </c>
      <c r="C38" s="194" t="s">
        <v>361</v>
      </c>
      <c r="D38" s="213" t="s">
        <v>14</v>
      </c>
      <c r="E38" s="213">
        <v>23</v>
      </c>
      <c r="F38" s="169">
        <v>0</v>
      </c>
      <c r="G38" s="216">
        <f>E38*F38</f>
        <v>0</v>
      </c>
    </row>
    <row r="39" spans="1:7" s="94" customFormat="1" x14ac:dyDescent="0.25">
      <c r="A39" s="205"/>
      <c r="B39" s="194"/>
      <c r="C39" s="194" t="s">
        <v>356</v>
      </c>
      <c r="D39" s="194"/>
      <c r="E39" s="194"/>
      <c r="F39" s="192"/>
      <c r="G39" s="197"/>
    </row>
    <row r="40" spans="1:7" s="94" customFormat="1" x14ac:dyDescent="0.25">
      <c r="A40" s="205"/>
      <c r="B40" s="194"/>
      <c r="C40" s="194" t="s">
        <v>362</v>
      </c>
      <c r="D40" s="194"/>
      <c r="E40" s="194"/>
      <c r="F40" s="192"/>
      <c r="G40" s="197"/>
    </row>
    <row r="41" spans="1:7" s="103" customFormat="1" x14ac:dyDescent="0.25">
      <c r="A41" s="205"/>
      <c r="B41" s="194"/>
      <c r="C41" s="194" t="s">
        <v>455</v>
      </c>
      <c r="D41" s="194"/>
      <c r="E41" s="194"/>
      <c r="F41" s="192"/>
      <c r="G41" s="197"/>
    </row>
    <row r="42" spans="1:7" s="103" customFormat="1" x14ac:dyDescent="0.25">
      <c r="A42" s="205"/>
      <c r="B42" s="194"/>
      <c r="C42" s="194" t="s">
        <v>456</v>
      </c>
      <c r="D42" s="194"/>
      <c r="E42" s="194"/>
      <c r="F42" s="192"/>
      <c r="G42" s="197"/>
    </row>
    <row r="43" spans="1:7" s="94" customFormat="1" x14ac:dyDescent="0.25">
      <c r="A43" s="205"/>
      <c r="B43" s="194"/>
      <c r="C43" s="377" t="s">
        <v>359</v>
      </c>
      <c r="D43" s="194"/>
      <c r="E43" s="194"/>
      <c r="F43" s="192"/>
      <c r="G43" s="197"/>
    </row>
    <row r="44" spans="1:7" s="94" customFormat="1" x14ac:dyDescent="0.25">
      <c r="A44" s="205"/>
      <c r="B44" s="194"/>
      <c r="C44" s="507" t="s">
        <v>458</v>
      </c>
      <c r="D44" s="194"/>
      <c r="E44" s="194"/>
      <c r="F44" s="192"/>
      <c r="G44" s="197"/>
    </row>
    <row r="45" spans="1:7" s="78" customFormat="1" x14ac:dyDescent="0.25">
      <c r="A45" s="205"/>
      <c r="B45" s="194"/>
      <c r="C45" s="194"/>
      <c r="D45" s="194"/>
      <c r="E45" s="194"/>
      <c r="F45" s="192"/>
      <c r="G45" s="197"/>
    </row>
    <row r="46" spans="1:7" s="78" customFormat="1" x14ac:dyDescent="0.25">
      <c r="A46" s="205" t="s">
        <v>24</v>
      </c>
      <c r="B46" s="194"/>
      <c r="C46" s="516" t="s">
        <v>235</v>
      </c>
      <c r="D46" s="194"/>
      <c r="E46" s="194"/>
      <c r="F46" s="192"/>
      <c r="G46" s="197"/>
    </row>
    <row r="47" spans="1:7" s="116" customFormat="1" x14ac:dyDescent="0.25">
      <c r="A47" s="517" t="s">
        <v>459</v>
      </c>
      <c r="B47" s="188"/>
      <c r="C47" s="213" t="s">
        <v>868</v>
      </c>
      <c r="D47" s="188"/>
      <c r="E47" s="188"/>
      <c r="F47" s="192"/>
      <c r="G47" s="192"/>
    </row>
    <row r="48" spans="1:7" s="116" customFormat="1" x14ac:dyDescent="0.25">
      <c r="A48" s="205"/>
      <c r="B48" s="188"/>
      <c r="C48" s="213" t="s">
        <v>869</v>
      </c>
      <c r="D48" s="188" t="s">
        <v>14</v>
      </c>
      <c r="E48" s="213">
        <v>4</v>
      </c>
      <c r="F48" s="169">
        <v>0</v>
      </c>
      <c r="G48" s="216">
        <f>E48*F48</f>
        <v>0</v>
      </c>
    </row>
    <row r="49" spans="1:7" s="116" customFormat="1" x14ac:dyDescent="0.25">
      <c r="A49" s="205"/>
      <c r="B49" s="188"/>
      <c r="C49" s="213" t="s">
        <v>957</v>
      </c>
      <c r="D49" s="188"/>
      <c r="E49" s="188"/>
      <c r="F49" s="192"/>
      <c r="G49" s="192"/>
    </row>
    <row r="50" spans="1:7" s="116" customFormat="1" x14ac:dyDescent="0.25">
      <c r="A50" s="205"/>
      <c r="B50" s="188"/>
      <c r="C50" s="213" t="s">
        <v>870</v>
      </c>
      <c r="D50" s="188"/>
      <c r="E50" s="188"/>
      <c r="F50" s="192"/>
      <c r="G50" s="192"/>
    </row>
    <row r="51" spans="1:7" s="116" customFormat="1" x14ac:dyDescent="0.25">
      <c r="A51" s="194"/>
      <c r="B51" s="194"/>
      <c r="C51" s="213" t="s">
        <v>956</v>
      </c>
      <c r="D51" s="194"/>
      <c r="E51" s="194"/>
      <c r="F51" s="192"/>
      <c r="G51" s="197"/>
    </row>
    <row r="52" spans="1:7" s="116" customFormat="1" x14ac:dyDescent="0.25">
      <c r="A52" s="205"/>
      <c r="B52" s="194"/>
      <c r="C52" s="516"/>
      <c r="D52" s="194"/>
      <c r="E52" s="194"/>
      <c r="F52" s="192"/>
      <c r="G52" s="197"/>
    </row>
    <row r="53" spans="1:7" s="147" customFormat="1" x14ac:dyDescent="0.25">
      <c r="A53" s="205" t="s">
        <v>459</v>
      </c>
      <c r="B53" s="188"/>
      <c r="C53" s="188" t="s">
        <v>438</v>
      </c>
      <c r="D53" s="188"/>
      <c r="E53" s="188"/>
      <c r="F53" s="192"/>
      <c r="G53" s="192"/>
    </row>
    <row r="54" spans="1:7" s="147" customFormat="1" x14ac:dyDescent="0.25">
      <c r="A54" s="205"/>
      <c r="B54" s="188"/>
      <c r="C54" s="188" t="s">
        <v>436</v>
      </c>
      <c r="D54" s="213" t="s">
        <v>14</v>
      </c>
      <c r="E54" s="213">
        <v>8</v>
      </c>
      <c r="F54" s="169">
        <v>0</v>
      </c>
      <c r="G54" s="216">
        <f>E54*F54</f>
        <v>0</v>
      </c>
    </row>
    <row r="55" spans="1:7" s="147" customFormat="1" x14ac:dyDescent="0.25">
      <c r="A55" s="205"/>
      <c r="B55" s="188"/>
      <c r="C55" s="188" t="s">
        <v>867</v>
      </c>
      <c r="D55" s="188"/>
      <c r="E55" s="188"/>
      <c r="F55" s="192"/>
      <c r="G55" s="192"/>
    </row>
    <row r="56" spans="1:7" s="147" customFormat="1" x14ac:dyDescent="0.25">
      <c r="A56" s="205"/>
      <c r="B56" s="188"/>
      <c r="C56" s="188"/>
      <c r="D56" s="188"/>
      <c r="E56" s="188"/>
      <c r="F56" s="192"/>
      <c r="G56" s="192"/>
    </row>
    <row r="57" spans="1:7" s="147" customFormat="1" x14ac:dyDescent="0.25">
      <c r="A57" s="205" t="s">
        <v>460</v>
      </c>
      <c r="B57" s="188"/>
      <c r="C57" s="188" t="s">
        <v>439</v>
      </c>
      <c r="D57" s="188"/>
      <c r="E57" s="188"/>
      <c r="F57" s="192"/>
      <c r="G57" s="192"/>
    </row>
    <row r="58" spans="1:7" s="147" customFormat="1" x14ac:dyDescent="0.25">
      <c r="A58" s="188"/>
      <c r="B58" s="188"/>
      <c r="C58" s="188" t="s">
        <v>437</v>
      </c>
      <c r="D58" s="213" t="s">
        <v>14</v>
      </c>
      <c r="E58" s="213">
        <v>1</v>
      </c>
      <c r="F58" s="169">
        <v>0</v>
      </c>
      <c r="G58" s="216">
        <f>E58*F58</f>
        <v>0</v>
      </c>
    </row>
    <row r="59" spans="1:7" s="147" customFormat="1" x14ac:dyDescent="0.25">
      <c r="A59" s="188"/>
      <c r="B59" s="188"/>
      <c r="C59" s="213" t="s">
        <v>866</v>
      </c>
      <c r="D59" s="188"/>
      <c r="E59" s="188"/>
      <c r="F59" s="192"/>
      <c r="G59" s="192"/>
    </row>
    <row r="60" spans="1:7" s="94" customFormat="1" x14ac:dyDescent="0.25">
      <c r="A60" s="194"/>
      <c r="B60" s="194"/>
      <c r="C60" s="194"/>
      <c r="D60" s="194"/>
      <c r="E60" s="194"/>
      <c r="F60" s="192"/>
      <c r="G60" s="197"/>
    </row>
    <row r="61" spans="1:7" s="94" customFormat="1" x14ac:dyDescent="0.25">
      <c r="A61" s="376" t="s">
        <v>25</v>
      </c>
      <c r="B61" s="194"/>
      <c r="C61" s="492" t="s">
        <v>363</v>
      </c>
      <c r="D61" s="194"/>
      <c r="E61" s="194"/>
      <c r="F61" s="192"/>
      <c r="G61" s="197"/>
    </row>
    <row r="62" spans="1:7" s="94" customFormat="1" x14ac:dyDescent="0.25">
      <c r="A62" s="376" t="s">
        <v>450</v>
      </c>
      <c r="B62" s="194" t="s">
        <v>364</v>
      </c>
      <c r="C62" s="194" t="s">
        <v>365</v>
      </c>
      <c r="D62" s="213" t="s">
        <v>14</v>
      </c>
      <c r="E62" s="213">
        <v>1</v>
      </c>
      <c r="F62" s="169">
        <v>0</v>
      </c>
      <c r="G62" s="216">
        <f>E62*F62</f>
        <v>0</v>
      </c>
    </row>
    <row r="63" spans="1:7" s="94" customFormat="1" x14ac:dyDescent="0.25">
      <c r="A63" s="376"/>
      <c r="B63" s="194"/>
      <c r="C63" s="194" t="s">
        <v>366</v>
      </c>
      <c r="D63" s="194"/>
      <c r="E63" s="194"/>
      <c r="F63" s="192"/>
      <c r="G63" s="197"/>
    </row>
    <row r="64" spans="1:7" s="94" customFormat="1" x14ac:dyDescent="0.25">
      <c r="A64" s="376"/>
      <c r="B64" s="194"/>
      <c r="C64" s="377" t="s">
        <v>955</v>
      </c>
      <c r="D64" s="194"/>
      <c r="E64" s="194"/>
      <c r="F64" s="192"/>
      <c r="G64" s="197"/>
    </row>
    <row r="65" spans="1:7" s="94" customFormat="1" ht="63" customHeight="1" x14ac:dyDescent="0.25">
      <c r="A65" s="376"/>
      <c r="B65" s="194"/>
      <c r="C65" s="222" t="s">
        <v>471</v>
      </c>
      <c r="D65" s="194"/>
      <c r="E65" s="194"/>
      <c r="F65" s="192"/>
      <c r="G65" s="197"/>
    </row>
    <row r="66" spans="1:7" s="94" customFormat="1" x14ac:dyDescent="0.25">
      <c r="A66" s="376"/>
      <c r="B66" s="194"/>
      <c r="C66" s="377" t="s">
        <v>470</v>
      </c>
      <c r="D66" s="194"/>
      <c r="E66" s="194"/>
      <c r="F66" s="192"/>
      <c r="G66" s="197"/>
    </row>
    <row r="67" spans="1:7" s="94" customFormat="1" x14ac:dyDescent="0.25">
      <c r="A67" s="376"/>
      <c r="B67" s="194"/>
      <c r="C67" s="194"/>
      <c r="D67" s="194"/>
      <c r="E67" s="194"/>
      <c r="F67" s="192"/>
      <c r="G67" s="197"/>
    </row>
    <row r="68" spans="1:7" s="94" customFormat="1" x14ac:dyDescent="0.25">
      <c r="A68" s="376" t="s">
        <v>449</v>
      </c>
      <c r="B68" s="194" t="s">
        <v>367</v>
      </c>
      <c r="C68" s="377" t="s">
        <v>463</v>
      </c>
      <c r="D68" s="213" t="s">
        <v>14</v>
      </c>
      <c r="E68" s="213">
        <v>1</v>
      </c>
      <c r="F68" s="169">
        <v>0</v>
      </c>
      <c r="G68" s="216">
        <f>E68*F68</f>
        <v>0</v>
      </c>
    </row>
    <row r="69" spans="1:7" s="94" customFormat="1" x14ac:dyDescent="0.25">
      <c r="A69" s="376"/>
      <c r="B69" s="194"/>
      <c r="C69" s="377" t="s">
        <v>366</v>
      </c>
      <c r="D69" s="194"/>
      <c r="E69" s="194"/>
      <c r="F69" s="192"/>
      <c r="G69" s="197"/>
    </row>
    <row r="70" spans="1:7" s="94" customFormat="1" x14ac:dyDescent="0.25">
      <c r="A70" s="376"/>
      <c r="B70" s="194"/>
      <c r="C70" s="377" t="s">
        <v>464</v>
      </c>
      <c r="D70" s="194"/>
      <c r="E70" s="194"/>
      <c r="F70" s="192"/>
      <c r="G70" s="197"/>
    </row>
    <row r="71" spans="1:7" s="94" customFormat="1" ht="60" x14ac:dyDescent="0.25">
      <c r="A71" s="376"/>
      <c r="B71" s="194"/>
      <c r="C71" s="377" t="s">
        <v>368</v>
      </c>
      <c r="D71" s="194"/>
      <c r="E71" s="194"/>
      <c r="F71" s="192"/>
      <c r="G71" s="197"/>
    </row>
    <row r="72" spans="1:7" s="94" customFormat="1" x14ac:dyDescent="0.25">
      <c r="A72" s="376"/>
      <c r="B72" s="194"/>
      <c r="C72" s="377" t="s">
        <v>465</v>
      </c>
      <c r="D72" s="194"/>
      <c r="E72" s="194"/>
      <c r="F72" s="192"/>
      <c r="G72" s="197"/>
    </row>
    <row r="73" spans="1:7" s="94" customFormat="1" x14ac:dyDescent="0.25">
      <c r="A73" s="194"/>
      <c r="B73" s="194"/>
      <c r="C73" s="194"/>
      <c r="D73" s="194"/>
      <c r="E73" s="194"/>
      <c r="F73" s="192"/>
      <c r="G73" s="197"/>
    </row>
    <row r="74" spans="1:7" s="71" customFormat="1" x14ac:dyDescent="0.25">
      <c r="A74" s="205" t="s">
        <v>472</v>
      </c>
      <c r="B74" s="188" t="s">
        <v>371</v>
      </c>
      <c r="C74" s="477" t="s">
        <v>369</v>
      </c>
      <c r="D74" s="213" t="s">
        <v>14</v>
      </c>
      <c r="E74" s="213">
        <v>1</v>
      </c>
      <c r="F74" s="169">
        <v>0</v>
      </c>
      <c r="G74" s="216">
        <f>E74*F74</f>
        <v>0</v>
      </c>
    </row>
    <row r="75" spans="1:7" s="94" customFormat="1" x14ac:dyDescent="0.25">
      <c r="A75" s="194"/>
      <c r="B75" s="194"/>
      <c r="C75" s="377" t="s">
        <v>366</v>
      </c>
      <c r="D75" s="194"/>
      <c r="E75" s="194"/>
      <c r="F75" s="192"/>
      <c r="G75" s="197"/>
    </row>
    <row r="76" spans="1:7" s="94" customFormat="1" ht="30" x14ac:dyDescent="0.25">
      <c r="A76" s="194"/>
      <c r="B76" s="194"/>
      <c r="C76" s="377" t="s">
        <v>467</v>
      </c>
      <c r="D76" s="194"/>
      <c r="E76" s="194"/>
      <c r="F76" s="192"/>
      <c r="G76" s="197"/>
    </row>
    <row r="77" spans="1:7" s="94" customFormat="1" ht="78.75" customHeight="1" x14ac:dyDescent="0.25">
      <c r="A77" s="194"/>
      <c r="B77" s="194"/>
      <c r="C77" s="222" t="s">
        <v>370</v>
      </c>
      <c r="D77" s="194"/>
      <c r="E77" s="194"/>
      <c r="F77" s="192"/>
      <c r="G77" s="197"/>
    </row>
    <row r="78" spans="1:7" s="94" customFormat="1" x14ac:dyDescent="0.25">
      <c r="A78" s="194"/>
      <c r="B78" s="194"/>
      <c r="C78" s="377" t="s">
        <v>466</v>
      </c>
      <c r="D78" s="194"/>
      <c r="E78" s="194"/>
      <c r="F78" s="192"/>
      <c r="G78" s="197"/>
    </row>
    <row r="79" spans="1:7" s="94" customFormat="1" x14ac:dyDescent="0.25">
      <c r="A79" s="194"/>
      <c r="B79" s="194"/>
      <c r="C79" s="194"/>
      <c r="D79" s="194"/>
      <c r="E79" s="194"/>
      <c r="F79" s="192"/>
      <c r="G79" s="197"/>
    </row>
    <row r="80" spans="1:7" s="71" customFormat="1" x14ac:dyDescent="0.25">
      <c r="A80" s="205" t="s">
        <v>473</v>
      </c>
      <c r="B80" s="188" t="s">
        <v>474</v>
      </c>
      <c r="C80" s="188" t="s">
        <v>372</v>
      </c>
      <c r="D80" s="213" t="s">
        <v>14</v>
      </c>
      <c r="E80" s="213">
        <v>1</v>
      </c>
      <c r="F80" s="169">
        <v>0</v>
      </c>
      <c r="G80" s="216">
        <f>E80*F80</f>
        <v>0</v>
      </c>
    </row>
    <row r="81" spans="1:7" s="94" customFormat="1" x14ac:dyDescent="0.25">
      <c r="A81" s="194"/>
      <c r="B81" s="194"/>
      <c r="C81" s="377" t="s">
        <v>366</v>
      </c>
      <c r="D81" s="194"/>
      <c r="E81" s="194"/>
      <c r="F81" s="197"/>
      <c r="G81" s="197"/>
    </row>
    <row r="82" spans="1:7" s="94" customFormat="1" ht="76.5" customHeight="1" x14ac:dyDescent="0.25">
      <c r="A82" s="194"/>
      <c r="B82" s="194"/>
      <c r="C82" s="225" t="s">
        <v>468</v>
      </c>
      <c r="D82" s="194"/>
      <c r="E82" s="194"/>
      <c r="F82" s="197"/>
      <c r="G82" s="197"/>
    </row>
    <row r="83" spans="1:7" s="94" customFormat="1" x14ac:dyDescent="0.25">
      <c r="A83" s="194"/>
      <c r="B83" s="194"/>
      <c r="C83" s="377" t="s">
        <v>469</v>
      </c>
      <c r="D83" s="194"/>
      <c r="E83" s="194"/>
      <c r="F83" s="197"/>
      <c r="G83" s="197"/>
    </row>
    <row r="84" spans="1:7" s="100" customFormat="1" ht="14.25" customHeight="1" x14ac:dyDescent="0.25">
      <c r="A84" s="194"/>
      <c r="B84" s="194"/>
      <c r="C84" s="222"/>
      <c r="D84" s="194"/>
      <c r="E84" s="194"/>
      <c r="F84" s="192"/>
      <c r="G84" s="197"/>
    </row>
    <row r="85" spans="1:7" x14ac:dyDescent="0.25">
      <c r="A85" s="376" t="s">
        <v>41</v>
      </c>
      <c r="B85" s="194"/>
      <c r="C85" s="516" t="s">
        <v>373</v>
      </c>
      <c r="D85" s="194"/>
      <c r="E85" s="194"/>
      <c r="F85" s="197"/>
      <c r="G85" s="197"/>
    </row>
    <row r="86" spans="1:7" s="101" customFormat="1" x14ac:dyDescent="0.25">
      <c r="A86" s="376" t="s">
        <v>461</v>
      </c>
      <c r="B86" s="194"/>
      <c r="C86" s="194" t="s">
        <v>420</v>
      </c>
      <c r="D86" s="194" t="s">
        <v>14</v>
      </c>
      <c r="E86" s="194">
        <v>1</v>
      </c>
      <c r="F86" s="167">
        <v>0</v>
      </c>
      <c r="G86" s="192">
        <f>E86*F86</f>
        <v>0</v>
      </c>
    </row>
    <row r="87" spans="1:7" s="94" customFormat="1" x14ac:dyDescent="0.25">
      <c r="A87" s="376"/>
      <c r="B87" s="194"/>
      <c r="C87" s="377" t="s">
        <v>356</v>
      </c>
      <c r="D87" s="194"/>
      <c r="E87" s="194"/>
      <c r="F87" s="197"/>
      <c r="G87" s="197"/>
    </row>
    <row r="88" spans="1:7" s="94" customFormat="1" x14ac:dyDescent="0.25">
      <c r="A88" s="376"/>
      <c r="B88" s="194"/>
      <c r="C88" s="377" t="s">
        <v>417</v>
      </c>
      <c r="D88" s="194"/>
      <c r="E88" s="194"/>
      <c r="F88" s="197"/>
      <c r="G88" s="197"/>
    </row>
    <row r="89" spans="1:7" s="94" customFormat="1" ht="30" x14ac:dyDescent="0.25">
      <c r="A89" s="376"/>
      <c r="B89" s="194"/>
      <c r="C89" s="195" t="s">
        <v>418</v>
      </c>
      <c r="D89" s="194"/>
      <c r="E89" s="194"/>
      <c r="F89" s="197"/>
      <c r="G89" s="197"/>
    </row>
    <row r="90" spans="1:7" x14ac:dyDescent="0.25">
      <c r="A90" s="376"/>
      <c r="B90" s="194"/>
      <c r="C90" s="377" t="s">
        <v>427</v>
      </c>
      <c r="D90" s="194"/>
      <c r="E90" s="194"/>
      <c r="F90" s="197"/>
      <c r="G90" s="197"/>
    </row>
    <row r="91" spans="1:7" x14ac:dyDescent="0.25">
      <c r="A91" s="376"/>
      <c r="B91" s="194"/>
      <c r="C91" s="194"/>
      <c r="D91" s="194"/>
      <c r="E91" s="194"/>
      <c r="F91" s="197"/>
      <c r="G91" s="197"/>
    </row>
    <row r="92" spans="1:7" x14ac:dyDescent="0.25">
      <c r="A92" s="376" t="s">
        <v>462</v>
      </c>
      <c r="B92" s="194"/>
      <c r="C92" s="194" t="s">
        <v>423</v>
      </c>
      <c r="D92" s="213" t="s">
        <v>14</v>
      </c>
      <c r="E92" s="213">
        <v>3</v>
      </c>
      <c r="F92" s="169">
        <v>0</v>
      </c>
      <c r="G92" s="216">
        <f>E92*F92</f>
        <v>0</v>
      </c>
    </row>
    <row r="93" spans="1:7" s="94" customFormat="1" x14ac:dyDescent="0.25">
      <c r="A93" s="194"/>
      <c r="B93" s="194"/>
      <c r="C93" s="377" t="s">
        <v>374</v>
      </c>
      <c r="D93" s="194"/>
      <c r="E93" s="194"/>
      <c r="F93" s="197"/>
      <c r="G93" s="197"/>
    </row>
    <row r="94" spans="1:7" s="94" customFormat="1" x14ac:dyDescent="0.25">
      <c r="A94" s="194"/>
      <c r="B94" s="194"/>
      <c r="C94" s="377" t="s">
        <v>424</v>
      </c>
      <c r="D94" s="194"/>
      <c r="E94" s="194"/>
      <c r="F94" s="197"/>
      <c r="G94" s="197"/>
    </row>
    <row r="95" spans="1:7" s="94" customFormat="1" ht="16.5" customHeight="1" x14ac:dyDescent="0.25">
      <c r="A95" s="194"/>
      <c r="B95" s="194"/>
      <c r="C95" s="195" t="s">
        <v>425</v>
      </c>
      <c r="D95" s="194"/>
      <c r="E95" s="194"/>
      <c r="F95" s="197"/>
      <c r="G95" s="197"/>
    </row>
    <row r="96" spans="1:7" x14ac:dyDescent="0.25">
      <c r="A96" s="194"/>
      <c r="B96" s="194"/>
      <c r="C96" s="377" t="s">
        <v>426</v>
      </c>
      <c r="D96" s="194"/>
      <c r="E96" s="194"/>
      <c r="F96" s="197"/>
      <c r="G96" s="197"/>
    </row>
    <row r="97" spans="1:7" x14ac:dyDescent="0.25">
      <c r="A97" s="194"/>
      <c r="B97" s="194"/>
      <c r="C97" s="194"/>
      <c r="D97" s="194"/>
      <c r="E97" s="194"/>
      <c r="F97" s="197"/>
      <c r="G97" s="197"/>
    </row>
    <row r="98" spans="1:7" s="103" customFormat="1" x14ac:dyDescent="0.25">
      <c r="A98" s="376" t="s">
        <v>30</v>
      </c>
      <c r="B98" s="194"/>
      <c r="C98" s="516" t="s">
        <v>477</v>
      </c>
      <c r="D98" s="194"/>
      <c r="E98" s="194"/>
      <c r="F98" s="197"/>
      <c r="G98" s="197"/>
    </row>
    <row r="99" spans="1:7" s="104" customFormat="1" x14ac:dyDescent="0.25">
      <c r="A99" s="376" t="s">
        <v>480</v>
      </c>
      <c r="B99" s="464"/>
      <c r="C99" s="464" t="s">
        <v>478</v>
      </c>
      <c r="D99" s="464" t="s">
        <v>14</v>
      </c>
      <c r="E99" s="464">
        <v>2</v>
      </c>
      <c r="F99" s="168">
        <v>0</v>
      </c>
      <c r="G99" s="216">
        <f>E99*F99</f>
        <v>0</v>
      </c>
    </row>
    <row r="100" spans="1:7" s="104" customFormat="1" x14ac:dyDescent="0.25">
      <c r="A100" s="376"/>
      <c r="B100" s="464"/>
      <c r="C100" s="495" t="s">
        <v>358</v>
      </c>
      <c r="D100" s="464"/>
      <c r="E100" s="464"/>
      <c r="F100" s="466"/>
      <c r="G100" s="466"/>
    </row>
    <row r="101" spans="1:7" s="102" customFormat="1" ht="16.5" customHeight="1" x14ac:dyDescent="0.25">
      <c r="A101" s="193"/>
      <c r="B101" s="518"/>
      <c r="C101" s="519" t="s">
        <v>971</v>
      </c>
      <c r="D101" s="518"/>
      <c r="E101" s="518"/>
      <c r="F101" s="520"/>
      <c r="G101" s="520"/>
    </row>
    <row r="102" spans="1:7" s="102" customFormat="1" ht="45" customHeight="1" x14ac:dyDescent="0.25">
      <c r="A102" s="193"/>
      <c r="B102" s="518"/>
      <c r="C102" s="519" t="s">
        <v>481</v>
      </c>
      <c r="D102" s="518"/>
      <c r="E102" s="518"/>
      <c r="F102" s="520"/>
      <c r="G102" s="520"/>
    </row>
    <row r="103" spans="1:7" s="102" customFormat="1" ht="16.5" customHeight="1" x14ac:dyDescent="0.25">
      <c r="A103" s="193"/>
      <c r="B103" s="518"/>
      <c r="C103" s="495" t="s">
        <v>479</v>
      </c>
      <c r="D103" s="518"/>
      <c r="E103" s="518"/>
      <c r="F103" s="520"/>
      <c r="G103" s="520"/>
    </row>
    <row r="104" spans="1:7" s="102" customFormat="1" ht="16.5" customHeight="1" x14ac:dyDescent="0.25">
      <c r="A104" s="193"/>
      <c r="B104" s="223"/>
      <c r="C104" s="377"/>
      <c r="D104" s="223"/>
      <c r="E104" s="223"/>
      <c r="F104" s="521"/>
      <c r="G104" s="521"/>
    </row>
    <row r="105" spans="1:7" s="122" customFormat="1" x14ac:dyDescent="0.25">
      <c r="A105" s="376" t="s">
        <v>676</v>
      </c>
      <c r="B105" s="194"/>
      <c r="C105" s="194" t="s">
        <v>478</v>
      </c>
      <c r="D105" s="194" t="s">
        <v>14</v>
      </c>
      <c r="E105" s="194">
        <v>1</v>
      </c>
      <c r="F105" s="167">
        <v>0</v>
      </c>
      <c r="G105" s="192">
        <f>E105*F105</f>
        <v>0</v>
      </c>
    </row>
    <row r="106" spans="1:7" s="122" customFormat="1" x14ac:dyDescent="0.25">
      <c r="A106" s="376"/>
      <c r="B106" s="194"/>
      <c r="C106" s="377" t="s">
        <v>358</v>
      </c>
      <c r="D106" s="194"/>
      <c r="E106" s="194"/>
      <c r="F106" s="197"/>
      <c r="G106" s="197"/>
    </row>
    <row r="107" spans="1:7" s="102" customFormat="1" ht="16.5" customHeight="1" x14ac:dyDescent="0.25">
      <c r="A107" s="193"/>
      <c r="B107" s="223"/>
      <c r="C107" s="222" t="s">
        <v>972</v>
      </c>
      <c r="D107" s="223"/>
      <c r="E107" s="223"/>
      <c r="F107" s="521"/>
      <c r="G107" s="521"/>
    </row>
    <row r="108" spans="1:7" s="102" customFormat="1" ht="45" customHeight="1" x14ac:dyDescent="0.25">
      <c r="A108" s="193"/>
      <c r="B108" s="223"/>
      <c r="C108" s="222" t="s">
        <v>481</v>
      </c>
      <c r="D108" s="223"/>
      <c r="E108" s="223"/>
      <c r="F108" s="521"/>
      <c r="G108" s="521"/>
    </row>
    <row r="109" spans="1:7" s="102" customFormat="1" ht="16.5" customHeight="1" x14ac:dyDescent="0.25">
      <c r="A109" s="193"/>
      <c r="B109" s="223"/>
      <c r="C109" s="377" t="s">
        <v>479</v>
      </c>
      <c r="D109" s="223"/>
      <c r="E109" s="223"/>
      <c r="F109" s="521"/>
      <c r="G109" s="521"/>
    </row>
    <row r="110" spans="1:7" s="102" customFormat="1" ht="16.5" customHeight="1" x14ac:dyDescent="0.25">
      <c r="A110" s="193"/>
      <c r="B110" s="223"/>
      <c r="C110" s="377"/>
      <c r="D110" s="223"/>
      <c r="E110" s="223"/>
      <c r="F110" s="521"/>
      <c r="G110" s="521"/>
    </row>
    <row r="111" spans="1:7" s="102" customFormat="1" ht="16.5" customHeight="1" x14ac:dyDescent="0.25">
      <c r="A111" s="376" t="s">
        <v>1009</v>
      </c>
      <c r="B111" s="223"/>
      <c r="C111" s="377" t="s">
        <v>1010</v>
      </c>
      <c r="D111" s="464" t="s">
        <v>14</v>
      </c>
      <c r="E111" s="464">
        <v>2</v>
      </c>
      <c r="F111" s="168">
        <v>0</v>
      </c>
      <c r="G111" s="216">
        <f>E111*F111</f>
        <v>0</v>
      </c>
    </row>
    <row r="112" spans="1:7" s="102" customFormat="1" ht="15" customHeight="1" x14ac:dyDescent="0.25">
      <c r="A112" s="193"/>
      <c r="B112" s="223"/>
      <c r="C112" s="377" t="s">
        <v>1011</v>
      </c>
      <c r="D112" s="223"/>
      <c r="E112" s="223"/>
      <c r="F112" s="521"/>
      <c r="G112" s="521"/>
    </row>
    <row r="113" spans="1:7" x14ac:dyDescent="0.25">
      <c r="A113" s="194"/>
      <c r="B113" s="194"/>
      <c r="C113" s="222" t="s">
        <v>1012</v>
      </c>
      <c r="D113" s="194"/>
      <c r="E113" s="194"/>
      <c r="F113" s="197"/>
      <c r="G113" s="197"/>
    </row>
    <row r="114" spans="1:7" s="116" customFormat="1" x14ac:dyDescent="0.25">
      <c r="A114" s="194"/>
      <c r="B114" s="194"/>
      <c r="C114" s="222"/>
      <c r="D114" s="194"/>
      <c r="E114" s="194"/>
      <c r="F114" s="197"/>
      <c r="G114" s="197"/>
    </row>
    <row r="115" spans="1:7" x14ac:dyDescent="0.25">
      <c r="A115" s="234"/>
      <c r="B115" s="234"/>
      <c r="C115" s="234" t="s">
        <v>153</v>
      </c>
      <c r="D115" s="234"/>
      <c r="E115" s="234"/>
      <c r="F115" s="236"/>
      <c r="G115" s="236">
        <f>SUM(G4:G113)</f>
        <v>0</v>
      </c>
    </row>
  </sheetData>
  <sheetProtection algorithmName="SHA-512" hashValue="Wm6AaW+7CZumgUA0Ly7yHKY7h418i/3zpvkcgi4EO1Ufo+vkSlccyjU0qyh+rlBOQeWfLD+JfsLKTedInLjy6w==" saltValue="Ns+Z22Bi3AhkQ4/O4btvhw==" spinCount="100000" sheet="1" objects="1" scenarios="1"/>
  <mergeCells count="4">
    <mergeCell ref="C30:G30"/>
    <mergeCell ref="C22:G22"/>
    <mergeCell ref="C14:G14"/>
    <mergeCell ref="C36:G36"/>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&amp;LC
II. SERIJSKA OPREMA</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G43"/>
  <sheetViews>
    <sheetView view="pageBreakPreview" topLeftCell="A13" zoomScaleNormal="100" zoomScaleSheetLayoutView="100" workbookViewId="0">
      <selection activeCell="G33" sqref="G33"/>
    </sheetView>
  </sheetViews>
  <sheetFormatPr defaultColWidth="11.42578125" defaultRowHeight="15" x14ac:dyDescent="0.25"/>
  <cols>
    <col min="1" max="6" width="11.42578125" style="116"/>
    <col min="7" max="7" width="19.140625" style="116" customWidth="1"/>
  </cols>
  <sheetData>
    <row r="1" spans="1:7" ht="30" x14ac:dyDescent="0.25">
      <c r="A1" s="171" t="s">
        <v>84</v>
      </c>
      <c r="B1" s="171" t="s">
        <v>112</v>
      </c>
      <c r="C1" s="171" t="s">
        <v>86</v>
      </c>
      <c r="D1" s="171" t="s">
        <v>87</v>
      </c>
      <c r="E1" s="171" t="s">
        <v>88</v>
      </c>
      <c r="F1" s="173" t="s">
        <v>89</v>
      </c>
      <c r="G1" s="174" t="s">
        <v>90</v>
      </c>
    </row>
    <row r="2" spans="1:7" x14ac:dyDescent="0.25">
      <c r="A2" s="175"/>
      <c r="B2" s="175"/>
      <c r="C2" s="175"/>
      <c r="D2" s="175"/>
      <c r="E2" s="175"/>
      <c r="F2" s="239"/>
      <c r="G2" s="434"/>
    </row>
    <row r="3" spans="1:7" ht="80.25" customHeight="1" x14ac:dyDescent="0.25">
      <c r="A3" s="522"/>
      <c r="B3" s="657" t="s">
        <v>202</v>
      </c>
      <c r="C3" s="657"/>
      <c r="D3" s="657"/>
      <c r="E3" s="657"/>
      <c r="F3" s="657"/>
      <c r="G3" s="657"/>
    </row>
    <row r="4" spans="1:7" ht="15.6" customHeight="1" x14ac:dyDescent="0.25">
      <c r="A4" s="523"/>
      <c r="B4" s="194"/>
      <c r="C4" s="194"/>
      <c r="D4" s="194"/>
      <c r="E4" s="194"/>
      <c r="F4" s="194"/>
      <c r="G4" s="194"/>
    </row>
    <row r="5" spans="1:7" ht="64.5" customHeight="1" x14ac:dyDescent="0.25">
      <c r="A5" s="524" t="s">
        <v>19</v>
      </c>
      <c r="B5" s="657" t="s">
        <v>203</v>
      </c>
      <c r="C5" s="657"/>
      <c r="D5" s="657"/>
      <c r="E5" s="657"/>
      <c r="F5" s="657"/>
      <c r="G5" s="657"/>
    </row>
    <row r="6" spans="1:7" ht="37.5" customHeight="1" x14ac:dyDescent="0.25">
      <c r="A6" s="524"/>
      <c r="B6" s="657" t="s">
        <v>204</v>
      </c>
      <c r="C6" s="657"/>
      <c r="D6" s="657"/>
      <c r="E6" s="657"/>
      <c r="F6" s="657"/>
      <c r="G6" s="657"/>
    </row>
    <row r="7" spans="1:7" ht="15.6" customHeight="1" x14ac:dyDescent="0.25">
      <c r="A7" s="524"/>
      <c r="B7" s="525"/>
      <c r="C7" s="525"/>
      <c r="D7" s="525"/>
      <c r="E7" s="525"/>
      <c r="F7" s="525"/>
      <c r="G7" s="525"/>
    </row>
    <row r="8" spans="1:7" ht="15.6" customHeight="1" x14ac:dyDescent="0.25">
      <c r="A8" s="526"/>
      <c r="B8" s="658" t="s">
        <v>76</v>
      </c>
      <c r="C8" s="658"/>
      <c r="D8" s="527" t="s">
        <v>28</v>
      </c>
      <c r="E8" s="527">
        <v>67.8</v>
      </c>
      <c r="F8" s="543">
        <v>0</v>
      </c>
      <c r="G8" s="528">
        <f>E8*F8</f>
        <v>0</v>
      </c>
    </row>
    <row r="9" spans="1:7" ht="15.6" customHeight="1" x14ac:dyDescent="0.25">
      <c r="A9" s="524"/>
      <c r="B9" s="525"/>
      <c r="C9" s="525"/>
      <c r="D9" s="529"/>
      <c r="E9" s="529"/>
      <c r="F9" s="530"/>
      <c r="G9" s="530"/>
    </row>
    <row r="10" spans="1:7" ht="38.25" customHeight="1" x14ac:dyDescent="0.25">
      <c r="A10" s="524" t="s">
        <v>22</v>
      </c>
      <c r="B10" s="657" t="s">
        <v>205</v>
      </c>
      <c r="C10" s="657"/>
      <c r="D10" s="657"/>
      <c r="E10" s="657"/>
      <c r="F10" s="657"/>
      <c r="G10" s="657"/>
    </row>
    <row r="11" spans="1:7" ht="15.6" customHeight="1" x14ac:dyDescent="0.25">
      <c r="A11" s="524"/>
      <c r="B11" s="525"/>
      <c r="C11" s="525"/>
      <c r="D11" s="529"/>
      <c r="E11" s="529"/>
      <c r="F11" s="530"/>
      <c r="G11" s="530"/>
    </row>
    <row r="12" spans="1:7" ht="15.6" customHeight="1" x14ac:dyDescent="0.25">
      <c r="A12" s="526"/>
      <c r="B12" s="658" t="s">
        <v>76</v>
      </c>
      <c r="C12" s="658"/>
      <c r="D12" s="527" t="s">
        <v>28</v>
      </c>
      <c r="E12" s="527">
        <v>13.2</v>
      </c>
      <c r="F12" s="543">
        <v>0</v>
      </c>
      <c r="G12" s="528">
        <f>E12*F12</f>
        <v>0</v>
      </c>
    </row>
    <row r="13" spans="1:7" x14ac:dyDescent="0.25">
      <c r="A13" s="524"/>
      <c r="B13" s="531"/>
      <c r="C13" s="531"/>
      <c r="D13" s="531"/>
      <c r="E13" s="531"/>
      <c r="F13" s="531"/>
      <c r="G13" s="531"/>
    </row>
    <row r="14" spans="1:7" ht="54" customHeight="1" x14ac:dyDescent="0.25">
      <c r="A14" s="524" t="s">
        <v>24</v>
      </c>
      <c r="B14" s="657" t="s">
        <v>77</v>
      </c>
      <c r="C14" s="657"/>
      <c r="D14" s="657"/>
      <c r="E14" s="657"/>
      <c r="F14" s="657"/>
      <c r="G14" s="657"/>
    </row>
    <row r="15" spans="1:7" x14ac:dyDescent="0.25">
      <c r="A15" s="526"/>
      <c r="B15" s="182"/>
      <c r="C15" s="532"/>
      <c r="D15" s="532"/>
      <c r="E15" s="532"/>
      <c r="F15" s="533" t="s">
        <v>154</v>
      </c>
      <c r="G15" s="544">
        <v>0</v>
      </c>
    </row>
    <row r="16" spans="1:7" x14ac:dyDescent="0.25">
      <c r="A16" s="524"/>
      <c r="B16" s="531"/>
      <c r="C16" s="534"/>
      <c r="D16" s="534"/>
      <c r="E16" s="534"/>
      <c r="F16" s="223"/>
      <c r="G16" s="535"/>
    </row>
    <row r="17" spans="1:7" ht="33.75" customHeight="1" x14ac:dyDescent="0.25">
      <c r="A17" s="524" t="s">
        <v>25</v>
      </c>
      <c r="B17" s="657" t="s">
        <v>78</v>
      </c>
      <c r="C17" s="657"/>
      <c r="D17" s="657"/>
      <c r="E17" s="657"/>
      <c r="F17" s="657"/>
      <c r="G17" s="657"/>
    </row>
    <row r="18" spans="1:7" x14ac:dyDescent="0.25">
      <c r="A18" s="526"/>
      <c r="B18" s="532"/>
      <c r="C18" s="532"/>
      <c r="D18" s="532"/>
      <c r="E18" s="532"/>
      <c r="F18" s="533" t="s">
        <v>154</v>
      </c>
      <c r="G18" s="545">
        <v>0</v>
      </c>
    </row>
    <row r="19" spans="1:7" x14ac:dyDescent="0.25">
      <c r="A19" s="524"/>
      <c r="B19" s="534"/>
      <c r="C19" s="534"/>
      <c r="D19" s="534"/>
      <c r="E19" s="534"/>
      <c r="F19" s="223"/>
      <c r="G19" s="223"/>
    </row>
    <row r="20" spans="1:7" ht="61.5" customHeight="1" x14ac:dyDescent="0.25">
      <c r="A20" s="524" t="s">
        <v>27</v>
      </c>
      <c r="B20" s="657" t="s">
        <v>155</v>
      </c>
      <c r="C20" s="657"/>
      <c r="D20" s="657"/>
      <c r="E20" s="657"/>
      <c r="F20" s="657"/>
      <c r="G20" s="657"/>
    </row>
    <row r="21" spans="1:7" x14ac:dyDescent="0.25">
      <c r="A21" s="536"/>
      <c r="B21" s="537"/>
      <c r="C21" s="537"/>
      <c r="D21" s="537"/>
      <c r="E21" s="537"/>
      <c r="F21" s="533" t="s">
        <v>154</v>
      </c>
      <c r="G21" s="544">
        <v>0</v>
      </c>
    </row>
    <row r="22" spans="1:7" x14ac:dyDescent="0.25">
      <c r="A22" s="538"/>
      <c r="B22" s="538"/>
      <c r="C22" s="538"/>
      <c r="D22" s="538"/>
      <c r="E22" s="538"/>
      <c r="F22" s="194"/>
      <c r="G22" s="194"/>
    </row>
    <row r="23" spans="1:7" ht="60.75" customHeight="1" x14ac:dyDescent="0.25">
      <c r="A23" s="524" t="s">
        <v>41</v>
      </c>
      <c r="B23" s="657" t="s">
        <v>156</v>
      </c>
      <c r="C23" s="657"/>
      <c r="D23" s="657"/>
      <c r="E23" s="657"/>
      <c r="F23" s="657"/>
      <c r="G23" s="657"/>
    </row>
    <row r="24" spans="1:7" x14ac:dyDescent="0.25">
      <c r="A24" s="523"/>
      <c r="B24" s="538"/>
      <c r="C24" s="538"/>
      <c r="D24" s="538"/>
      <c r="E24" s="538"/>
      <c r="F24" s="531" t="s">
        <v>154</v>
      </c>
      <c r="G24" s="546">
        <v>0</v>
      </c>
    </row>
    <row r="25" spans="1:7" x14ac:dyDescent="0.25">
      <c r="A25" s="538"/>
      <c r="B25" s="538"/>
      <c r="C25" s="538"/>
      <c r="D25" s="538"/>
      <c r="E25" s="538"/>
      <c r="F25" s="194"/>
      <c r="G25" s="194"/>
    </row>
    <row r="26" spans="1:7" ht="40.5" customHeight="1" x14ac:dyDescent="0.25">
      <c r="A26" s="524" t="s">
        <v>30</v>
      </c>
      <c r="B26" s="657" t="s">
        <v>157</v>
      </c>
      <c r="C26" s="657"/>
      <c r="D26" s="657"/>
      <c r="E26" s="657"/>
      <c r="F26" s="657"/>
      <c r="G26" s="657"/>
    </row>
    <row r="27" spans="1:7" x14ac:dyDescent="0.25">
      <c r="A27" s="536"/>
      <c r="B27" s="658" t="s">
        <v>76</v>
      </c>
      <c r="C27" s="658"/>
      <c r="D27" s="527" t="s">
        <v>28</v>
      </c>
      <c r="E27" s="527">
        <v>42.5</v>
      </c>
      <c r="F27" s="543">
        <v>0</v>
      </c>
      <c r="G27" s="528">
        <f>E27*F27</f>
        <v>0</v>
      </c>
    </row>
    <row r="28" spans="1:7" x14ac:dyDescent="0.25">
      <c r="A28" s="538"/>
      <c r="B28" s="538"/>
      <c r="C28" s="538"/>
      <c r="D28" s="538"/>
      <c r="E28" s="538"/>
      <c r="F28" s="194"/>
      <c r="G28" s="194"/>
    </row>
    <row r="29" spans="1:7" ht="66.75" customHeight="1" x14ac:dyDescent="0.25">
      <c r="A29" s="524" t="s">
        <v>34</v>
      </c>
      <c r="B29" s="657" t="s">
        <v>159</v>
      </c>
      <c r="C29" s="657"/>
      <c r="D29" s="657"/>
      <c r="E29" s="657"/>
      <c r="F29" s="657"/>
      <c r="G29" s="657"/>
    </row>
    <row r="30" spans="1:7" s="68" customFormat="1" x14ac:dyDescent="0.25">
      <c r="A30" s="539"/>
      <c r="B30" s="537"/>
      <c r="C30" s="537"/>
      <c r="D30" s="537"/>
      <c r="E30" s="537"/>
      <c r="F30" s="533" t="s">
        <v>154</v>
      </c>
      <c r="G30" s="545">
        <v>0</v>
      </c>
    </row>
    <row r="31" spans="1:7" s="68" customFormat="1" x14ac:dyDescent="0.25">
      <c r="A31" s="540"/>
      <c r="B31" s="540"/>
      <c r="C31" s="540"/>
      <c r="D31" s="540"/>
      <c r="E31" s="540"/>
      <c r="F31" s="541"/>
      <c r="G31" s="542"/>
    </row>
    <row r="32" spans="1:7" s="68" customFormat="1" ht="15.75" customHeight="1" x14ac:dyDescent="0.25">
      <c r="A32" s="524" t="s">
        <v>42</v>
      </c>
      <c r="B32" s="657" t="s">
        <v>789</v>
      </c>
      <c r="C32" s="657"/>
      <c r="D32" s="657"/>
      <c r="E32" s="657"/>
      <c r="F32" s="657"/>
      <c r="G32" s="657"/>
    </row>
    <row r="33" spans="1:7" s="119" customFormat="1" x14ac:dyDescent="0.25">
      <c r="A33" s="258"/>
      <c r="B33" s="259"/>
      <c r="C33" s="194"/>
      <c r="D33" s="194"/>
      <c r="E33" s="194"/>
      <c r="F33" s="167"/>
      <c r="G33" s="197">
        <f>(G8+G12+G15+G18+G21+G24+G27+G30)*0.1</f>
        <v>0</v>
      </c>
    </row>
    <row r="34" spans="1:7" s="124" customFormat="1" x14ac:dyDescent="0.25">
      <c r="A34" s="540"/>
      <c r="B34" s="540"/>
      <c r="C34" s="540"/>
      <c r="D34" s="540"/>
      <c r="E34" s="540"/>
      <c r="F34" s="541"/>
      <c r="G34" s="542"/>
    </row>
    <row r="35" spans="1:7" x14ac:dyDescent="0.25">
      <c r="A35" s="234"/>
      <c r="B35" s="234" t="s">
        <v>158</v>
      </c>
      <c r="C35" s="227"/>
      <c r="D35" s="234"/>
      <c r="E35" s="234"/>
      <c r="F35" s="236"/>
      <c r="G35" s="236">
        <f>SUM(G8:G34)</f>
        <v>0</v>
      </c>
    </row>
    <row r="36" spans="1:7" x14ac:dyDescent="0.25">
      <c r="A36" s="2"/>
      <c r="B36" s="2"/>
      <c r="C36" s="2"/>
      <c r="D36" s="2"/>
      <c r="E36" s="2"/>
    </row>
    <row r="37" spans="1:7" x14ac:dyDescent="0.25">
      <c r="A37" s="2"/>
      <c r="B37" s="2"/>
      <c r="C37" s="2"/>
      <c r="D37" s="2"/>
      <c r="E37" s="2"/>
    </row>
    <row r="38" spans="1:7" x14ac:dyDescent="0.25">
      <c r="A38" s="2"/>
      <c r="B38" s="2"/>
      <c r="C38" s="2"/>
      <c r="D38" s="2"/>
      <c r="E38" s="2"/>
    </row>
    <row r="39" spans="1:7" x14ac:dyDescent="0.25">
      <c r="A39" s="2"/>
      <c r="B39" s="2"/>
      <c r="C39" s="2"/>
      <c r="D39" s="2"/>
      <c r="E39" s="2"/>
    </row>
    <row r="40" spans="1:7" x14ac:dyDescent="0.25">
      <c r="A40" s="2"/>
      <c r="B40" s="2"/>
      <c r="C40" s="2"/>
      <c r="D40" s="2"/>
      <c r="E40" s="2"/>
    </row>
    <row r="41" spans="1:7" x14ac:dyDescent="0.25">
      <c r="A41" s="2"/>
      <c r="B41" s="2"/>
      <c r="C41" s="2"/>
      <c r="D41" s="2"/>
      <c r="E41" s="2"/>
    </row>
    <row r="42" spans="1:7" x14ac:dyDescent="0.25">
      <c r="A42" s="2"/>
      <c r="B42" s="2"/>
      <c r="C42" s="2"/>
      <c r="D42" s="2"/>
      <c r="E42" s="2"/>
    </row>
    <row r="43" spans="1:7" x14ac:dyDescent="0.25">
      <c r="A43" s="2"/>
      <c r="B43" s="2"/>
      <c r="C43" s="25"/>
      <c r="D43" s="2"/>
      <c r="E43" s="2"/>
    </row>
  </sheetData>
  <sheetProtection algorithmName="SHA-512" hashValue="6/Y6R9PhxD5DH9OhsI6u7GQFFI4zEKCEiHwgs4t0cpdX3EhyMY+HLMuoSjKWGlqqDIHLS4Kjg7DBBsRbCFdyhQ==" saltValue="365lF1o2odDmLeH9eiVsLA==" spinCount="100000" sheet="1" objects="1" scenarios="1"/>
  <mergeCells count="14">
    <mergeCell ref="B32:G32"/>
    <mergeCell ref="B27:C27"/>
    <mergeCell ref="B29:G29"/>
    <mergeCell ref="B20:G20"/>
    <mergeCell ref="B23:G23"/>
    <mergeCell ref="B3:G3"/>
    <mergeCell ref="B5:G5"/>
    <mergeCell ref="B6:G6"/>
    <mergeCell ref="B26:G26"/>
    <mergeCell ref="B14:G14"/>
    <mergeCell ref="B17:G17"/>
    <mergeCell ref="B8:C8"/>
    <mergeCell ref="B10:G10"/>
    <mergeCell ref="B12:C12"/>
  </mergeCells>
  <phoneticPr fontId="8" type="noConversion"/>
  <pageMargins left="0.98425196850393704" right="0.39370078740157483" top="0.98425196850393704" bottom="0.98425196850393704" header="0.39370078740157483" footer="0.39370078740157483"/>
  <pageSetup paperSize="9" orientation="portrait" horizontalDpi="4294967292" verticalDpi="4294967292" r:id="rId1"/>
  <headerFooter>
    <oddHeader>&amp;LD_x000D_I. ZAŠČITNI UKREPI PRI IZVAJANJU DEL</oddHeader>
    <oddFooter>&amp;C&amp;10Prenova Centra za zobno in čeljustno ortopedijo, Stomatološka klinika UKC LJ&amp;R&amp;P</oddFooter>
  </headerFooter>
  <extLst>
    <ext xmlns:mx="http://schemas.microsoft.com/office/mac/excel/2008/main" uri="http://schemas.microsoft.com/office/mac/excel/2008/main">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17</vt:i4>
      </vt:variant>
    </vt:vector>
  </HeadingPairs>
  <TitlesOfParts>
    <vt:vector size="17" baseType="lpstr">
      <vt:lpstr>REKAPITULACIJA</vt:lpstr>
      <vt:lpstr>SPLOŠNO</vt:lpstr>
      <vt:lpstr>A1-RUŠITVE</vt:lpstr>
      <vt:lpstr>A2-ZIDARSKA DELA</vt:lpstr>
      <vt:lpstr>B1-KLJUČAVNIČARSKA</vt:lpstr>
      <vt:lpstr>B2-MIZARSKA</vt:lpstr>
      <vt:lpstr>B3.1-VRATA</vt:lpstr>
      <vt:lpstr>B3.2-OKNA, nadsvetlobe</vt:lpstr>
      <vt:lpstr>B4-SUHOMONTAŽA DELA</vt:lpstr>
      <vt:lpstr>B5-STENSKE OBLOGE</vt:lpstr>
      <vt:lpstr>B6-SLIKOPLESKARSKA</vt:lpstr>
      <vt:lpstr>B7-TLAKARSKA</vt:lpstr>
      <vt:lpstr>B8-TEH.STROPOVI</vt:lpstr>
      <vt:lpstr>B9-RAZNO</vt:lpstr>
      <vt:lpstr>C1-OPR.poNAROČILU</vt:lpstr>
      <vt:lpstr>C2-SERIJSKA OPR.</vt:lpstr>
      <vt:lpstr>D-ZAŠČITNI UKREPI</vt:lpstr>
    </vt:vector>
  </TitlesOfParts>
  <Company>Arealine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Gosak</dc:creator>
  <cp:lastModifiedBy>Teo</cp:lastModifiedBy>
  <cp:lastPrinted>2019-07-06T10:43:14Z</cp:lastPrinted>
  <dcterms:created xsi:type="dcterms:W3CDTF">2013-09-07T16:38:41Z</dcterms:created>
  <dcterms:modified xsi:type="dcterms:W3CDTF">2020-05-05T05:43:55Z</dcterms:modified>
</cp:coreProperties>
</file>